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tables/table7.xml" ContentType="application/vnd.openxmlformats-officedocument.spreadsheetml.table+xml"/>
  <Override PartName="/xl/queryTables/queryTable7.xml" ContentType="application/vnd.openxmlformats-officedocument.spreadsheetml.queryTable+xml"/>
  <Override PartName="/xl/tables/table8.xml" ContentType="application/vnd.openxmlformats-officedocument.spreadsheetml.table+xml"/>
  <Override PartName="/xl/queryTables/queryTable8.xml" ContentType="application/vnd.openxmlformats-officedocument.spreadsheetml.queryTable+xml"/>
  <Override PartName="/xl/tables/table9.xml" ContentType="application/vnd.openxmlformats-officedocument.spreadsheetml.table+xml"/>
  <Override PartName="/xl/queryTables/queryTable9.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pivotTables/pivotTable1.xml" ContentType="application/vnd.openxmlformats-officedocument.spreadsheetml.pivotTable+xml"/>
  <Override PartName="/xl/tables/table18.xml" ContentType="application/vnd.openxmlformats-officedocument.spreadsheetml.table+xml"/>
  <Override PartName="/xl/tables/table19.xml" ContentType="application/vnd.openxmlformats-officedocument.spreadsheetml.table+xml"/>
  <Override PartName="/xl/queryTables/queryTable10.xml" ContentType="application/vnd.openxmlformats-officedocument.spreadsheetml.queryTable+xml"/>
  <Override PartName="/xl/tables/table20.xml" ContentType="application/vnd.openxmlformats-officedocument.spreadsheetml.table+xml"/>
  <Override PartName="/xl/queryTables/queryTable11.xml" ContentType="application/vnd.openxmlformats-officedocument.spreadsheetml.queryTable+xml"/>
  <Override PartName="/xl/tables/table2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hidePivotFieldList="1" defaultThemeVersion="166925"/>
  <mc:AlternateContent xmlns:mc="http://schemas.openxmlformats.org/markup-compatibility/2006">
    <mc:Choice Requires="x15">
      <x15ac:absPath xmlns:x15ac="http://schemas.microsoft.com/office/spreadsheetml/2010/11/ac" url="D:\9. Gaming\5. Battletech (Master)\MegaMek-Develop\dev\mekhq\docs\Award Stuff\"/>
    </mc:Choice>
  </mc:AlternateContent>
  <xr:revisionPtr revIDLastSave="0" documentId="13_ncr:1_{ECFC877C-80D5-4711-A54E-AC558D32094A}" xr6:coauthVersionLast="45" xr6:coauthVersionMax="45" xr10:uidLastSave="{00000000-0000-0000-0000-000000000000}"/>
  <bookViews>
    <workbookView xWindow="-120" yWindow="-120" windowWidth="29040" windowHeight="15840" tabRatio="697" firstSheet="9" activeTab="11" xr2:uid="{3A305BC5-61D6-499C-8C4E-D00724E548DE}"/>
  </bookViews>
  <sheets>
    <sheet name="Battalions" sheetId="14" state="hidden" r:id="rId1"/>
    <sheet name="Companies" sheetId="15" state="hidden" r:id="rId2"/>
    <sheet name="Lances" sheetId="16" state="hidden" r:id="rId3"/>
    <sheet name="Lances-Units" sheetId="17" state="hidden" r:id="rId4"/>
    <sheet name="Units" sheetId="20" state="hidden" r:id="rId5"/>
    <sheet name="Persons" sheetId="12" state="hidden" r:id="rId6"/>
    <sheet name="Units-Drivers" sheetId="21" state="hidden" r:id="rId7"/>
    <sheet name="MissionLogs" sheetId="32" state="hidden" r:id="rId8"/>
    <sheet name="Kills" sheetId="5" state="hidden" r:id="rId9"/>
    <sheet name="Origin" sheetId="36" r:id="rId10"/>
    <sheet name="Assignment" sheetId="35" r:id="rId11"/>
    <sheet name="Campaign Kills" sheetId="34" r:id="rId12"/>
    <sheet name="Color Key" sheetId="1" r:id="rId13"/>
    <sheet name="Missions" sheetId="30" r:id="rId14"/>
    <sheet name="Scenarios" sheetId="31" r:id="rId15"/>
    <sheet name="Awards XML" sheetId="29" r:id="rId16"/>
    <sheet name="Settings" sheetId="37" r:id="rId17"/>
  </sheets>
  <definedNames>
    <definedName name="_xlcn.WorksheetConnection_Book1.xlsxForcesA1" hidden="1">Battalions[]</definedName>
    <definedName name="_xlcn.WorksheetConnection_Book1.xlsxForcesB1" hidden="1">Companies[]</definedName>
    <definedName name="_xlcn.WorksheetConnection_Book1.xlsxForcesC_Units1" hidden="1">Lances_Units[]</definedName>
    <definedName name="_xlcn.WorksheetConnection_Book1.xlsxForcesC1" hidden="1">Lances[]</definedName>
    <definedName name="_xlcn.WorksheetConnection_Book1.xlsxKills1" hidden="1">Kills[]</definedName>
    <definedName name="_xlcn.WorksheetConnection_Book1.xlsxMissionLogs1" hidden="1">MissionLogs[]</definedName>
    <definedName name="_xlcn.WorksheetConnection_Book1.xlsxMissions1" hidden="1">Missions[]</definedName>
    <definedName name="_xlcn.WorksheetConnection_Book1.xlsxPersons1" hidden="1">Persons[]</definedName>
    <definedName name="_xlcn.WorksheetConnection_Book1.xlsxScenarios1" hidden="1">Scenarios[]</definedName>
    <definedName name="_xlcn.WorksheetConnection_Book1.xlsxUnits_Drivers1" hidden="1">Units_Drivers[]</definedName>
    <definedName name="_xlcn.WorksheetConnection_Book1.xlsxUnits11" hidden="1">Units[]</definedName>
    <definedName name="ExternalData_12" localSheetId="4" hidden="1">Units!$A$1:$F$31</definedName>
    <definedName name="ExternalData_13" localSheetId="6" hidden="1">'Units-Drivers'!$A$1:$B$14</definedName>
    <definedName name="ExternalData_2" localSheetId="8" hidden="1">Kills!$A$1:$D$511</definedName>
    <definedName name="ExternalData_4" localSheetId="5" hidden="1">Persons!$A$1:$AX$138</definedName>
    <definedName name="ExternalData_5" localSheetId="13" hidden="1">Missions!$A$1:$C$13</definedName>
    <definedName name="ExternalData_6" localSheetId="0" hidden="1">Battalions!$A$1:$B$2</definedName>
    <definedName name="ExternalData_6" localSheetId="14" hidden="1">Scenarios!$A$1:$G$74</definedName>
    <definedName name="ExternalData_7" localSheetId="1" hidden="1">'Companies'!$A$1:$C$2</definedName>
    <definedName name="ExternalData_7" localSheetId="7" hidden="1">MissionLogs!$A$1:$D$407</definedName>
    <definedName name="ExternalData_8" localSheetId="2" hidden="1">Lances!$A$1:$C$4</definedName>
    <definedName name="ExternalData_9" localSheetId="3" hidden="1">'Lances-Units'!$A$1:$B$13</definedName>
    <definedName name="FileExtention">Settings!$C$4</definedName>
    <definedName name="Filename">Settings!$C$3</definedName>
    <definedName name="Filepath">Settings!$C$2</definedName>
  </definedNames>
  <calcPr calcId="191029"/>
  <pivotCaches>
    <pivotCache cacheId="12" r:id="rId18"/>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Units 1" name="Units" connection="WorksheetConnection_Book1.xlsx!Units1"/>
          <x15:modelTable id="Units_Drivers" name="Units_Drivers" connection="WorksheetConnection_Book1.xlsx!Units_Drivers"/>
          <x15:modelTable id="Scenarios" name="Scenarios" connection="WorksheetConnection_Book1.xlsx!Scenarios"/>
          <x15:modelTable id="Persons" name="Persons" connection="WorksheetConnection_Book1.xlsx!Persons"/>
          <x15:modelTable id="Missions" name="Missions" connection="WorksheetConnection_Book1.xlsx!Missions"/>
          <x15:modelTable id="MissionLogs" name="MissionLogs" connection="WorksheetConnection_Book1.xlsx!MissionLogs"/>
          <x15:modelTable id="Kills" name="Kills" connection="WorksheetConnection_Book1.xlsx!Kills"/>
          <x15:modelTable id="ForcesC_Units" name="Lances-Units" connection="WorksheetConnection_Book1.xlsx!ForcesC_Units"/>
          <x15:modelTable id="ForcesC" name="Lances" connection="WorksheetConnection_Book1.xlsx!ForcesC"/>
          <x15:modelTable id="ForcesB" name="Companies" connection="WorksheetConnection_Book1.xlsx!ForcesB"/>
          <x15:modelTable id="ForcesA" name="Battalions" connection="WorksheetConnection_Book1.xlsx!ForcesA"/>
        </x15:modelTables>
        <x15:modelRelationships>
          <x15:modelRelationship fromTable="Units_Drivers" fromColumn="idU" toTable="Units" toColumn="Attribute:id"/>
          <x15:modelRelationship fromTable="Units_Drivers" fromColumn="driverId" toTable="Persons" toColumn="Attribute:id"/>
          <x15:modelRelationship fromTable="Units" fromColumn="Attribute:id" toTable="Lances-Units" toColumn="Attribute:id"/>
          <x15:modelRelationship fromTable="Lances-Units" fromColumn="idL3" toTable="Lances" toColumn="Attribute:id"/>
          <x15:modelRelationship fromTable="Lances" fromColumn="idL2" toTable="Companies" toColumn="Attribute:id"/>
          <x15:modelRelationship fromTable="Companies" fromColumn="idL1" toTable="Battalions" toColumn="Attribute:id"/>
          <x15:modelRelationship fromTable="Kills" fromColumn="date-pilotID" toTable="MissionLogs" toColumn="date-pilotID"/>
          <x15:modelRelationship fromTable="MissionLogs" fromColumn="idP" toTable="Units_Drivers" toColumn="driverId"/>
          <x15:modelRelationship fromTable="MissionLogs" fromColumn="date-type" toTable="Scenarios" toColumn="date-type"/>
          <x15:modelRelationship fromTable="Scenarios" fromColumn="idM" toTable="Missions" toColumn="Attribute:id"/>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1" l="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E2" i="5"/>
  <c r="E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6" i="32"/>
  <c r="E14" i="32"/>
  <c r="E22" i="32"/>
  <c r="E33" i="32"/>
  <c r="E41" i="32"/>
  <c r="E49" i="32"/>
  <c r="E57" i="32"/>
  <c r="E66" i="32"/>
  <c r="E74" i="32"/>
  <c r="E78" i="32"/>
  <c r="E79" i="32"/>
  <c r="E80" i="32"/>
  <c r="E86" i="32"/>
  <c r="E98" i="32"/>
  <c r="E109" i="32"/>
  <c r="E117" i="32"/>
  <c r="E124" i="32"/>
  <c r="E129" i="32"/>
  <c r="E141" i="32"/>
  <c r="E149" i="32"/>
  <c r="E157" i="32"/>
  <c r="E169" i="32"/>
  <c r="E180" i="32"/>
  <c r="E184" i="32"/>
  <c r="E185" i="32"/>
  <c r="E189" i="32"/>
  <c r="E193" i="32"/>
  <c r="E198" i="32"/>
  <c r="E205" i="32"/>
  <c r="E210" i="32"/>
  <c r="E219" i="32"/>
  <c r="E226" i="32"/>
  <c r="E230" i="32"/>
  <c r="E231" i="32"/>
  <c r="E237" i="32"/>
  <c r="E248" i="32"/>
  <c r="E249" i="32"/>
  <c r="E253" i="32"/>
  <c r="E257" i="32"/>
  <c r="E262" i="32"/>
  <c r="E266" i="32"/>
  <c r="E285" i="32"/>
  <c r="E289" i="32"/>
  <c r="E290" i="32"/>
  <c r="E295" i="32"/>
  <c r="E299" i="32"/>
  <c r="E300" i="32"/>
  <c r="E304" i="32"/>
  <c r="E308" i="32"/>
  <c r="E312" i="32"/>
  <c r="E316" i="32"/>
  <c r="E320" i="32"/>
  <c r="E325" i="32"/>
  <c r="E338" i="32"/>
  <c r="E347" i="32"/>
  <c r="E367" i="32"/>
  <c r="E381" i="32"/>
  <c r="E402" i="32"/>
  <c r="E4" i="32"/>
  <c r="E12" i="32"/>
  <c r="E20" i="32"/>
  <c r="E31" i="32"/>
  <c r="E38" i="32"/>
  <c r="E47" i="32"/>
  <c r="E55" i="32"/>
  <c r="E64" i="32"/>
  <c r="E72" i="32"/>
  <c r="E83" i="32"/>
  <c r="E95" i="32"/>
  <c r="E107" i="32"/>
  <c r="E115" i="32"/>
  <c r="E122" i="32"/>
  <c r="E127" i="32"/>
  <c r="E139" i="32"/>
  <c r="E147" i="32"/>
  <c r="E155" i="32"/>
  <c r="E167" i="32"/>
  <c r="E178" i="32"/>
  <c r="E182" i="32"/>
  <c r="E187" i="32"/>
  <c r="E191" i="32"/>
  <c r="E196" i="32"/>
  <c r="E203" i="32"/>
  <c r="E208" i="32"/>
  <c r="E216" i="32"/>
  <c r="E224" i="32"/>
  <c r="E228" i="32"/>
  <c r="E235" i="32"/>
  <c r="E246" i="32"/>
  <c r="E251" i="32"/>
  <c r="E255" i="32"/>
  <c r="E260" i="32"/>
  <c r="E264" i="32"/>
  <c r="E283" i="32"/>
  <c r="E293" i="32"/>
  <c r="E297" i="32"/>
  <c r="E302" i="32"/>
  <c r="E306" i="32"/>
  <c r="E310" i="32"/>
  <c r="E314" i="32"/>
  <c r="E318" i="32"/>
  <c r="E323" i="32"/>
  <c r="E334" i="32"/>
  <c r="E343" i="32"/>
  <c r="E362" i="32"/>
  <c r="E376" i="32"/>
  <c r="E395" i="32"/>
  <c r="E26" i="32"/>
  <c r="E43" i="32"/>
  <c r="E90" i="32"/>
  <c r="E102" i="32"/>
  <c r="E163" i="32"/>
  <c r="E221" i="32"/>
  <c r="E258" i="32"/>
  <c r="E276" i="32"/>
  <c r="E280" i="32"/>
  <c r="E340" i="32"/>
  <c r="E356" i="32"/>
  <c r="E24" i="32"/>
  <c r="E42" i="32"/>
  <c r="E88" i="32"/>
  <c r="E100" i="32"/>
  <c r="E162" i="32"/>
  <c r="E220" i="32"/>
  <c r="E274" i="32"/>
  <c r="E339" i="32"/>
  <c r="E354" i="32"/>
  <c r="E7" i="32"/>
  <c r="E15" i="32"/>
  <c r="E23" i="32"/>
  <c r="E34" i="32"/>
  <c r="E50" i="32"/>
  <c r="E58" i="32"/>
  <c r="E67" i="32"/>
  <c r="E75" i="32"/>
  <c r="E87" i="32"/>
  <c r="E99" i="32"/>
  <c r="E110" i="32"/>
  <c r="E118" i="32"/>
  <c r="E130" i="32"/>
  <c r="E134" i="32"/>
  <c r="E142" i="32"/>
  <c r="E150" i="32"/>
  <c r="E158" i="32"/>
  <c r="E170" i="32"/>
  <c r="E174" i="32"/>
  <c r="E199" i="32"/>
  <c r="E211" i="32"/>
  <c r="E238" i="32"/>
  <c r="E242" i="32"/>
  <c r="E268" i="32"/>
  <c r="E273" i="32"/>
  <c r="E286" i="32"/>
  <c r="E326" i="32"/>
  <c r="E353" i="32"/>
  <c r="E40" i="32"/>
  <c r="E61" i="32"/>
  <c r="E85" i="32"/>
  <c r="E97" i="32"/>
  <c r="E161" i="32"/>
  <c r="E218" i="32"/>
  <c r="E232" i="32"/>
  <c r="E272" i="32"/>
  <c r="E279" i="32"/>
  <c r="E291" i="32"/>
  <c r="E337" i="32"/>
  <c r="E351" i="32"/>
  <c r="E2" i="32"/>
  <c r="E10" i="32"/>
  <c r="E18" i="32"/>
  <c r="E29" i="32"/>
  <c r="E45" i="32"/>
  <c r="E53" i="32"/>
  <c r="E62" i="32"/>
  <c r="E70" i="32"/>
  <c r="E81" i="32"/>
  <c r="E93" i="32"/>
  <c r="E105" i="32"/>
  <c r="E113" i="32"/>
  <c r="E125" i="32"/>
  <c r="E133" i="32"/>
  <c r="E137" i="32"/>
  <c r="E145" i="32"/>
  <c r="E153" i="32"/>
  <c r="E165" i="32"/>
  <c r="E173" i="32"/>
  <c r="E194" i="32"/>
  <c r="E206" i="32"/>
  <c r="E233" i="32"/>
  <c r="E241" i="32"/>
  <c r="E267" i="32"/>
  <c r="E271" i="32"/>
  <c r="E281" i="32"/>
  <c r="E321" i="32"/>
  <c r="E350" i="32"/>
  <c r="E5" i="32"/>
  <c r="E13" i="32"/>
  <c r="E21" i="32"/>
  <c r="E32" i="32"/>
  <c r="E39" i="32"/>
  <c r="E48" i="32"/>
  <c r="E56" i="32"/>
  <c r="E65" i="32"/>
  <c r="E73" i="32"/>
  <c r="E84" i="32"/>
  <c r="E96" i="32"/>
  <c r="E108" i="32"/>
  <c r="E116" i="32"/>
  <c r="E123" i="32"/>
  <c r="E128" i="32"/>
  <c r="E140" i="32"/>
  <c r="E148" i="32"/>
  <c r="E156" i="32"/>
  <c r="E168" i="32"/>
  <c r="E179" i="32"/>
  <c r="E183" i="32"/>
  <c r="E188" i="32"/>
  <c r="E192" i="32"/>
  <c r="E197" i="32"/>
  <c r="E204" i="32"/>
  <c r="E209" i="32"/>
  <c r="E217" i="32"/>
  <c r="E225" i="32"/>
  <c r="E229" i="32"/>
  <c r="E236" i="32"/>
  <c r="E247" i="32"/>
  <c r="E252" i="32"/>
  <c r="E256" i="32"/>
  <c r="E261" i="32"/>
  <c r="E265" i="32"/>
  <c r="E284" i="32"/>
  <c r="E294" i="32"/>
  <c r="E298" i="32"/>
  <c r="E303" i="32"/>
  <c r="E307" i="32"/>
  <c r="E311" i="32"/>
  <c r="E315" i="32"/>
  <c r="E319" i="32"/>
  <c r="E324" i="32"/>
  <c r="E335" i="32"/>
  <c r="E344" i="32"/>
  <c r="E363" i="32"/>
  <c r="E377" i="32"/>
  <c r="E396" i="32"/>
  <c r="E407" i="32"/>
  <c r="E8" i="32"/>
  <c r="E16" i="32"/>
  <c r="E25" i="32"/>
  <c r="E35" i="32"/>
  <c r="E51" i="32"/>
  <c r="E59" i="32"/>
  <c r="E68" i="32"/>
  <c r="E76" i="32"/>
  <c r="E89" i="32"/>
  <c r="E101" i="32"/>
  <c r="E111" i="32"/>
  <c r="E119" i="32"/>
  <c r="E131" i="32"/>
  <c r="E135" i="32"/>
  <c r="E143" i="32"/>
  <c r="E151" i="32"/>
  <c r="E159" i="32"/>
  <c r="E171" i="32"/>
  <c r="E175" i="32"/>
  <c r="E200" i="32"/>
  <c r="E212" i="32"/>
  <c r="E239" i="32"/>
  <c r="E243" i="32"/>
  <c r="E269" i="32"/>
  <c r="E275" i="32"/>
  <c r="E287" i="32"/>
  <c r="E327" i="32"/>
  <c r="E355" i="32"/>
  <c r="E9" i="32"/>
  <c r="E17" i="32"/>
  <c r="E28" i="32"/>
  <c r="E36" i="32"/>
  <c r="E52" i="32"/>
  <c r="E60" i="32"/>
  <c r="E69" i="32"/>
  <c r="E77" i="32"/>
  <c r="E92" i="32"/>
  <c r="E104" i="32"/>
  <c r="E112" i="32"/>
  <c r="E120" i="32"/>
  <c r="E132" i="32"/>
  <c r="E136" i="32"/>
  <c r="E144" i="32"/>
  <c r="E152" i="32"/>
  <c r="E160" i="32"/>
  <c r="E172" i="32"/>
  <c r="E176" i="32"/>
  <c r="E201" i="32"/>
  <c r="E213" i="32"/>
  <c r="E240" i="32"/>
  <c r="E244" i="32"/>
  <c r="E270" i="32"/>
  <c r="E278" i="32"/>
  <c r="E288" i="32"/>
  <c r="E328" i="32"/>
  <c r="E358" i="32"/>
  <c r="E3" i="32"/>
  <c r="E11" i="32"/>
  <c r="E19" i="32"/>
  <c r="E30" i="32"/>
  <c r="E37" i="32"/>
  <c r="E46" i="32"/>
  <c r="E54" i="32"/>
  <c r="E63" i="32"/>
  <c r="E71" i="32"/>
  <c r="E82" i="32"/>
  <c r="E94" i="32"/>
  <c r="E106" i="32"/>
  <c r="E114" i="32"/>
  <c r="E121" i="32"/>
  <c r="E126" i="32"/>
  <c r="E138" i="32"/>
  <c r="E146" i="32"/>
  <c r="E154" i="32"/>
  <c r="E166" i="32"/>
  <c r="E177" i="32"/>
  <c r="E181" i="32"/>
  <c r="E186" i="32"/>
  <c r="E190" i="32"/>
  <c r="E195" i="32"/>
  <c r="E202" i="32"/>
  <c r="E207" i="32"/>
  <c r="E215" i="32"/>
  <c r="E223" i="32"/>
  <c r="E227" i="32"/>
  <c r="E234" i="32"/>
  <c r="E245" i="32"/>
  <c r="E250" i="32"/>
  <c r="E254" i="32"/>
  <c r="E259" i="32"/>
  <c r="E263" i="32"/>
  <c r="E282" i="32"/>
  <c r="E292" i="32"/>
  <c r="E296" i="32"/>
  <c r="E301" i="32"/>
  <c r="E305" i="32"/>
  <c r="E309" i="32"/>
  <c r="E313" i="32"/>
  <c r="E317" i="32"/>
  <c r="E322" i="32"/>
  <c r="E330" i="32"/>
  <c r="E342" i="32"/>
  <c r="E361" i="32"/>
  <c r="E371" i="32"/>
  <c r="E389" i="32"/>
  <c r="E27" i="32"/>
  <c r="E44" i="32"/>
  <c r="E91" i="32"/>
  <c r="E103" i="32"/>
  <c r="E164" i="32"/>
  <c r="E214" i="32"/>
  <c r="E222" i="32"/>
  <c r="E277" i="32"/>
  <c r="E341" i="32"/>
  <c r="E357" i="32"/>
  <c r="E333" i="32"/>
  <c r="E336" i="32"/>
  <c r="E329" i="32"/>
  <c r="E332" i="32"/>
  <c r="E331" i="32"/>
  <c r="E345" i="32"/>
  <c r="E348" i="32"/>
  <c r="E349" i="32"/>
  <c r="E346" i="32"/>
  <c r="E352" i="32"/>
  <c r="E365" i="32"/>
  <c r="E360" i="32"/>
  <c r="E368" i="32"/>
  <c r="E366" i="32"/>
  <c r="E359" i="32"/>
  <c r="E364" i="32"/>
  <c r="E378" i="32"/>
  <c r="E372" i="32"/>
  <c r="E369" i="32"/>
  <c r="E373" i="32"/>
  <c r="E384" i="32"/>
  <c r="E370" i="32"/>
  <c r="E382" i="32"/>
  <c r="E374" i="32"/>
  <c r="E379" i="32"/>
  <c r="E375" i="32"/>
  <c r="E383" i="32"/>
  <c r="E380" i="32"/>
  <c r="E392" i="32"/>
  <c r="E400" i="32"/>
  <c r="E390" i="32"/>
  <c r="E404" i="32"/>
  <c r="E401" i="32"/>
  <c r="E388" i="32"/>
  <c r="E399" i="32"/>
  <c r="E398" i="32"/>
  <c r="E385" i="32"/>
  <c r="E391" i="32"/>
  <c r="E397" i="32"/>
  <c r="E393" i="32"/>
  <c r="E405" i="32"/>
  <c r="E387" i="32"/>
  <c r="E403" i="32"/>
  <c r="E386" i="32"/>
  <c r="E394" i="32"/>
  <c r="E406" i="32"/>
  <c r="F6" i="32"/>
  <c r="F14" i="32"/>
  <c r="F22" i="32"/>
  <c r="F33" i="32"/>
  <c r="F41" i="32"/>
  <c r="F49" i="32"/>
  <c r="F57" i="32"/>
  <c r="F66" i="32"/>
  <c r="F74" i="32"/>
  <c r="F78" i="32"/>
  <c r="F79" i="32"/>
  <c r="F80" i="32"/>
  <c r="F86" i="32"/>
  <c r="F98" i="32"/>
  <c r="F109" i="32"/>
  <c r="F117" i="32"/>
  <c r="F124" i="32"/>
  <c r="F129" i="32"/>
  <c r="F141" i="32"/>
  <c r="F149" i="32"/>
  <c r="F157" i="32"/>
  <c r="F169" i="32"/>
  <c r="F180" i="32"/>
  <c r="F184" i="32"/>
  <c r="F185" i="32"/>
  <c r="F189" i="32"/>
  <c r="F193" i="32"/>
  <c r="F198" i="32"/>
  <c r="F205" i="32"/>
  <c r="F210" i="32"/>
  <c r="F219" i="32"/>
  <c r="F226" i="32"/>
  <c r="F230" i="32"/>
  <c r="F231" i="32"/>
  <c r="F237" i="32"/>
  <c r="F248" i="32"/>
  <c r="F249" i="32"/>
  <c r="F253" i="32"/>
  <c r="F257" i="32"/>
  <c r="F262" i="32"/>
  <c r="F266" i="32"/>
  <c r="F285" i="32"/>
  <c r="F289" i="32"/>
  <c r="F290" i="32"/>
  <c r="F295" i="32"/>
  <c r="F299" i="32"/>
  <c r="F300" i="32"/>
  <c r="F304" i="32"/>
  <c r="F308" i="32"/>
  <c r="F312" i="32"/>
  <c r="F316" i="32"/>
  <c r="F320" i="32"/>
  <c r="F325" i="32"/>
  <c r="F338" i="32"/>
  <c r="F347" i="32"/>
  <c r="F367" i="32"/>
  <c r="F381" i="32"/>
  <c r="F402" i="32"/>
  <c r="F4" i="32"/>
  <c r="F12" i="32"/>
  <c r="F20" i="32"/>
  <c r="F31" i="32"/>
  <c r="F38" i="32"/>
  <c r="F47" i="32"/>
  <c r="F55" i="32"/>
  <c r="F64" i="32"/>
  <c r="F72" i="32"/>
  <c r="F83" i="32"/>
  <c r="F95" i="32"/>
  <c r="F107" i="32"/>
  <c r="F115" i="32"/>
  <c r="F122" i="32"/>
  <c r="F127" i="32"/>
  <c r="F139" i="32"/>
  <c r="F147" i="32"/>
  <c r="F155" i="32"/>
  <c r="F167" i="32"/>
  <c r="F178" i="32"/>
  <c r="F182" i="32"/>
  <c r="F187" i="32"/>
  <c r="F191" i="32"/>
  <c r="F196" i="32"/>
  <c r="F203" i="32"/>
  <c r="F208" i="32"/>
  <c r="F216" i="32"/>
  <c r="F224" i="32"/>
  <c r="F228" i="32"/>
  <c r="F235" i="32"/>
  <c r="F246" i="32"/>
  <c r="F251" i="32"/>
  <c r="F255" i="32"/>
  <c r="F260" i="32"/>
  <c r="F264" i="32"/>
  <c r="F283" i="32"/>
  <c r="F293" i="32"/>
  <c r="F297" i="32"/>
  <c r="F302" i="32"/>
  <c r="F306" i="32"/>
  <c r="F310" i="32"/>
  <c r="F314" i="32"/>
  <c r="F318" i="32"/>
  <c r="F323" i="32"/>
  <c r="F334" i="32"/>
  <c r="F343" i="32"/>
  <c r="F362" i="32"/>
  <c r="F376" i="32"/>
  <c r="F395" i="32"/>
  <c r="F26" i="32"/>
  <c r="F43" i="32"/>
  <c r="F90" i="32"/>
  <c r="F102" i="32"/>
  <c r="F163" i="32"/>
  <c r="F221" i="32"/>
  <c r="F258" i="32"/>
  <c r="F276" i="32"/>
  <c r="F280" i="32"/>
  <c r="F340" i="32"/>
  <c r="F356" i="32"/>
  <c r="F24" i="32"/>
  <c r="F42" i="32"/>
  <c r="F88" i="32"/>
  <c r="F100" i="32"/>
  <c r="F162" i="32"/>
  <c r="F220" i="32"/>
  <c r="F274" i="32"/>
  <c r="F339" i="32"/>
  <c r="F354" i="32"/>
  <c r="F7" i="32"/>
  <c r="F15" i="32"/>
  <c r="F23" i="32"/>
  <c r="F34" i="32"/>
  <c r="F50" i="32"/>
  <c r="F58" i="32"/>
  <c r="F67" i="32"/>
  <c r="F75" i="32"/>
  <c r="F87" i="32"/>
  <c r="F99" i="32"/>
  <c r="F110" i="32"/>
  <c r="F118" i="32"/>
  <c r="F130" i="32"/>
  <c r="F134" i="32"/>
  <c r="F142" i="32"/>
  <c r="F150" i="32"/>
  <c r="F158" i="32"/>
  <c r="F170" i="32"/>
  <c r="F174" i="32"/>
  <c r="F199" i="32"/>
  <c r="F211" i="32"/>
  <c r="F238" i="32"/>
  <c r="F242" i="32"/>
  <c r="F268" i="32"/>
  <c r="F273" i="32"/>
  <c r="F286" i="32"/>
  <c r="F326" i="32"/>
  <c r="F353" i="32"/>
  <c r="F40" i="32"/>
  <c r="F61" i="32"/>
  <c r="F85" i="32"/>
  <c r="F97" i="32"/>
  <c r="F161" i="32"/>
  <c r="F218" i="32"/>
  <c r="F232" i="32"/>
  <c r="F272" i="32"/>
  <c r="F279" i="32"/>
  <c r="F291" i="32"/>
  <c r="F337" i="32"/>
  <c r="F351" i="32"/>
  <c r="F2" i="32"/>
  <c r="F10" i="32"/>
  <c r="F18" i="32"/>
  <c r="F29" i="32"/>
  <c r="F45" i="32"/>
  <c r="F53" i="32"/>
  <c r="F62" i="32"/>
  <c r="F70" i="32"/>
  <c r="F81" i="32"/>
  <c r="F93" i="32"/>
  <c r="F105" i="32"/>
  <c r="F113" i="32"/>
  <c r="F125" i="32"/>
  <c r="F133" i="32"/>
  <c r="F137" i="32"/>
  <c r="F145" i="32"/>
  <c r="F153" i="32"/>
  <c r="F165" i="32"/>
  <c r="F173" i="32"/>
  <c r="F194" i="32"/>
  <c r="F206" i="32"/>
  <c r="F233" i="32"/>
  <c r="F241" i="32"/>
  <c r="F267" i="32"/>
  <c r="F271" i="32"/>
  <c r="F281" i="32"/>
  <c r="F321" i="32"/>
  <c r="F350" i="32"/>
  <c r="F5" i="32"/>
  <c r="F13" i="32"/>
  <c r="F21" i="32"/>
  <c r="F32" i="32"/>
  <c r="F39" i="32"/>
  <c r="F48" i="32"/>
  <c r="F56" i="32"/>
  <c r="F65" i="32"/>
  <c r="F73" i="32"/>
  <c r="F84" i="32"/>
  <c r="F96" i="32"/>
  <c r="F108" i="32"/>
  <c r="F116" i="32"/>
  <c r="F123" i="32"/>
  <c r="F128" i="32"/>
  <c r="F140" i="32"/>
  <c r="F148" i="32"/>
  <c r="F156" i="32"/>
  <c r="F168" i="32"/>
  <c r="F179" i="32"/>
  <c r="F183" i="32"/>
  <c r="F188" i="32"/>
  <c r="F192" i="32"/>
  <c r="F197" i="32"/>
  <c r="F204" i="32"/>
  <c r="F209" i="32"/>
  <c r="F217" i="32"/>
  <c r="F225" i="32"/>
  <c r="F229" i="32"/>
  <c r="F236" i="32"/>
  <c r="F247" i="32"/>
  <c r="F252" i="32"/>
  <c r="F256" i="32"/>
  <c r="F261" i="32"/>
  <c r="F265" i="32"/>
  <c r="F284" i="32"/>
  <c r="F294" i="32"/>
  <c r="F298" i="32"/>
  <c r="F303" i="32"/>
  <c r="F307" i="32"/>
  <c r="F311" i="32"/>
  <c r="F315" i="32"/>
  <c r="F319" i="32"/>
  <c r="F324" i="32"/>
  <c r="F335" i="32"/>
  <c r="F344" i="32"/>
  <c r="F363" i="32"/>
  <c r="F377" i="32"/>
  <c r="F396" i="32"/>
  <c r="F407" i="32"/>
  <c r="F8" i="32"/>
  <c r="F16" i="32"/>
  <c r="F25" i="32"/>
  <c r="F35" i="32"/>
  <c r="F51" i="32"/>
  <c r="F59" i="32"/>
  <c r="F68" i="32"/>
  <c r="F76" i="32"/>
  <c r="F89" i="32"/>
  <c r="F101" i="32"/>
  <c r="F111" i="32"/>
  <c r="F119" i="32"/>
  <c r="F131" i="32"/>
  <c r="F135" i="32"/>
  <c r="F143" i="32"/>
  <c r="F151" i="32"/>
  <c r="F159" i="32"/>
  <c r="F171" i="32"/>
  <c r="F175" i="32"/>
  <c r="F200" i="32"/>
  <c r="F212" i="32"/>
  <c r="F239" i="32"/>
  <c r="F243" i="32"/>
  <c r="F269" i="32"/>
  <c r="F275" i="32"/>
  <c r="F287" i="32"/>
  <c r="F327" i="32"/>
  <c r="F355" i="32"/>
  <c r="F9" i="32"/>
  <c r="F17" i="32"/>
  <c r="F28" i="32"/>
  <c r="F36" i="32"/>
  <c r="F52" i="32"/>
  <c r="F60" i="32"/>
  <c r="F69" i="32"/>
  <c r="F77" i="32"/>
  <c r="F92" i="32"/>
  <c r="F104" i="32"/>
  <c r="F112" i="32"/>
  <c r="F120" i="32"/>
  <c r="F132" i="32"/>
  <c r="F136" i="32"/>
  <c r="F144" i="32"/>
  <c r="F152" i="32"/>
  <c r="F160" i="32"/>
  <c r="F172" i="32"/>
  <c r="F176" i="32"/>
  <c r="F201" i="32"/>
  <c r="F213" i="32"/>
  <c r="F240" i="32"/>
  <c r="F244" i="32"/>
  <c r="F270" i="32"/>
  <c r="F278" i="32"/>
  <c r="F288" i="32"/>
  <c r="F328" i="32"/>
  <c r="F358" i="32"/>
  <c r="F3" i="32"/>
  <c r="F11" i="32"/>
  <c r="F19" i="32"/>
  <c r="F30" i="32"/>
  <c r="F37" i="32"/>
  <c r="F46" i="32"/>
  <c r="F54" i="32"/>
  <c r="F63" i="32"/>
  <c r="F71" i="32"/>
  <c r="F82" i="32"/>
  <c r="F94" i="32"/>
  <c r="F106" i="32"/>
  <c r="F114" i="32"/>
  <c r="F121" i="32"/>
  <c r="F126" i="32"/>
  <c r="F138" i="32"/>
  <c r="F146" i="32"/>
  <c r="F154" i="32"/>
  <c r="F166" i="32"/>
  <c r="F177" i="32"/>
  <c r="F181" i="32"/>
  <c r="F186" i="32"/>
  <c r="F190" i="32"/>
  <c r="F195" i="32"/>
  <c r="F202" i="32"/>
  <c r="F207" i="32"/>
  <c r="F215" i="32"/>
  <c r="F223" i="32"/>
  <c r="F227" i="32"/>
  <c r="F234" i="32"/>
  <c r="F245" i="32"/>
  <c r="F250" i="32"/>
  <c r="F254" i="32"/>
  <c r="F259" i="32"/>
  <c r="F263" i="32"/>
  <c r="F282" i="32"/>
  <c r="F292" i="32"/>
  <c r="F296" i="32"/>
  <c r="F301" i="32"/>
  <c r="F305" i="32"/>
  <c r="F309" i="32"/>
  <c r="F313" i="32"/>
  <c r="F317" i="32"/>
  <c r="F322" i="32"/>
  <c r="F330" i="32"/>
  <c r="F342" i="32"/>
  <c r="F361" i="32"/>
  <c r="F371" i="32"/>
  <c r="F389" i="32"/>
  <c r="F27" i="32"/>
  <c r="F44" i="32"/>
  <c r="F91" i="32"/>
  <c r="F103" i="32"/>
  <c r="F164" i="32"/>
  <c r="F214" i="32"/>
  <c r="F222" i="32"/>
  <c r="F277" i="32"/>
  <c r="F341" i="32"/>
  <c r="F357" i="32"/>
  <c r="F333" i="32"/>
  <c r="F336" i="32"/>
  <c r="F329" i="32"/>
  <c r="F332" i="32"/>
  <c r="F331" i="32"/>
  <c r="F345" i="32"/>
  <c r="F348" i="32"/>
  <c r="F349" i="32"/>
  <c r="F346" i="32"/>
  <c r="F352" i="32"/>
  <c r="F365" i="32"/>
  <c r="F360" i="32"/>
  <c r="F368" i="32"/>
  <c r="F366" i="32"/>
  <c r="F359" i="32"/>
  <c r="F364" i="32"/>
  <c r="F378" i="32"/>
  <c r="F372" i="32"/>
  <c r="F369" i="32"/>
  <c r="F373" i="32"/>
  <c r="F384" i="32"/>
  <c r="F370" i="32"/>
  <c r="F382" i="32"/>
  <c r="F374" i="32"/>
  <c r="F379" i="32"/>
  <c r="F375" i="32"/>
  <c r="F383" i="32"/>
  <c r="F380" i="32"/>
  <c r="F392" i="32"/>
  <c r="F400" i="32"/>
  <c r="F390" i="32"/>
  <c r="F404" i="32"/>
  <c r="F401" i="32"/>
  <c r="F388" i="32"/>
  <c r="F399" i="32"/>
  <c r="F398" i="32"/>
  <c r="F385" i="32"/>
  <c r="F391" i="32"/>
  <c r="F397" i="32"/>
  <c r="F393" i="32"/>
  <c r="F405" i="32"/>
  <c r="F387" i="32"/>
  <c r="F403" i="32"/>
  <c r="F386" i="32"/>
  <c r="F394" i="32"/>
  <c r="F406" i="32"/>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D2" i="20"/>
  <c r="D3" i="20"/>
  <c r="D4" i="20"/>
  <c r="D5" i="20"/>
  <c r="D6" i="20"/>
  <c r="D7" i="20"/>
  <c r="D8" i="20"/>
  <c r="D9" i="20"/>
  <c r="D10" i="20"/>
  <c r="D11" i="20"/>
  <c r="D12" i="20"/>
  <c r="D13" i="20"/>
  <c r="D14" i="20"/>
  <c r="D15" i="20"/>
  <c r="D16" i="20"/>
  <c r="D17" i="20"/>
  <c r="D18" i="20"/>
  <c r="D19" i="20"/>
  <c r="D20" i="20"/>
  <c r="D21" i="20"/>
  <c r="D22" i="20"/>
  <c r="D23" i="20"/>
  <c r="D24" i="20"/>
  <c r="D25" i="20"/>
  <c r="D26" i="20"/>
  <c r="D27" i="20"/>
  <c r="D28" i="20"/>
  <c r="D29" i="20"/>
  <c r="D30" i="20"/>
  <c r="D31" i="20"/>
  <c r="C2" i="37" l="1" a="1"/>
  <c r="C2" i="37" s="1"/>
  <c r="C14" i="36" l="1"/>
  <c r="AO78" i="36"/>
  <c r="AP78" i="36" s="1"/>
  <c r="AP47" i="36"/>
  <c r="AQ47" i="36" s="1"/>
  <c r="AP45" i="36"/>
  <c r="AQ45" i="36" s="1"/>
  <c r="A29" i="36"/>
  <c r="B22" i="36" s="1"/>
  <c r="Z28" i="36"/>
  <c r="E28" i="36" a="1"/>
  <c r="E28" i="36" s="1"/>
  <c r="D28" i="36" a="1"/>
  <c r="D28" i="36" s="1"/>
  <c r="Y28" i="36" s="1"/>
  <c r="Z27" i="36"/>
  <c r="E27" i="36" a="1"/>
  <c r="E27" i="36" s="1"/>
  <c r="D27" i="36" a="1"/>
  <c r="D27" i="36" s="1"/>
  <c r="Y27" i="36" s="1"/>
  <c r="Z26" i="36"/>
  <c r="Y26" i="36"/>
  <c r="Z25" i="36"/>
  <c r="Y25" i="36"/>
  <c r="Z24" i="36"/>
  <c r="Y24" i="36"/>
  <c r="Z23" i="36"/>
  <c r="Y23" i="36"/>
  <c r="Z22" i="36"/>
  <c r="D22" i="36" a="1"/>
  <c r="D22" i="36" s="1"/>
  <c r="Y22" i="36" s="1"/>
  <c r="Z21" i="36"/>
  <c r="Y21" i="36"/>
  <c r="Z20" i="36"/>
  <c r="Y20" i="36"/>
  <c r="Z19" i="36"/>
  <c r="Y19" i="36"/>
  <c r="Z18" i="36"/>
  <c r="Y18" i="36"/>
  <c r="Z17" i="36"/>
  <c r="Y17" i="36"/>
  <c r="Z16" i="36"/>
  <c r="Y16" i="36"/>
  <c r="Z15" i="36"/>
  <c r="Y15" i="36"/>
  <c r="L15" i="36"/>
  <c r="L16" i="36" s="1"/>
  <c r="L17" i="36" s="1"/>
  <c r="L18" i="36" s="1"/>
  <c r="L19" i="36" s="1"/>
  <c r="L20" i="36" s="1"/>
  <c r="L21" i="36" s="1"/>
  <c r="L22" i="36" s="1"/>
  <c r="L23" i="36" s="1"/>
  <c r="L24" i="36" s="1"/>
  <c r="L25" i="36" s="1"/>
  <c r="L26" i="36" s="1"/>
  <c r="L27" i="36" s="1"/>
  <c r="L28" i="36" s="1"/>
  <c r="C28" i="36" s="1"/>
  <c r="Z14" i="36"/>
  <c r="Y14" i="36"/>
  <c r="C21" i="36" l="1"/>
  <c r="C16" i="36"/>
  <c r="C19" i="36"/>
  <c r="C15" i="36"/>
  <c r="C17" i="36"/>
  <c r="C20" i="36"/>
  <c r="C22" i="36"/>
  <c r="C18" i="36"/>
  <c r="T26" i="36" a="1"/>
  <c r="T26" i="36" s="1"/>
  <c r="C25" i="36"/>
  <c r="C24" i="36"/>
  <c r="C27" i="36"/>
  <c r="C23" i="36"/>
  <c r="C26" i="36"/>
  <c r="N23" i="36" a="1"/>
  <c r="N23" i="36" s="1"/>
  <c r="T28" i="36" a="1"/>
  <c r="T28" i="36" s="1"/>
  <c r="T25" i="36" a="1"/>
  <c r="T25" i="36" s="1"/>
  <c r="T27" i="36" a="1"/>
  <c r="T27" i="36" s="1"/>
  <c r="N21" i="36" a="1"/>
  <c r="N21" i="36" s="1"/>
  <c r="AA20" i="36"/>
  <c r="O20" i="36" s="1" a="1"/>
  <c r="O20" i="36" s="1"/>
  <c r="AA19" i="36"/>
  <c r="O19" i="36" s="1" a="1"/>
  <c r="O19" i="36" s="1"/>
  <c r="AA23" i="36"/>
  <c r="AC23" i="36" s="1"/>
  <c r="N20" i="36" a="1"/>
  <c r="N20" i="36" s="1"/>
  <c r="N19" i="36" a="1"/>
  <c r="N19" i="36" s="1"/>
  <c r="N27" i="36" a="1"/>
  <c r="N27" i="36" s="1"/>
  <c r="N28" i="36" a="1"/>
  <c r="N28" i="36" s="1"/>
  <c r="T20" i="36" a="1"/>
  <c r="T20" i="36" s="1"/>
  <c r="AA26" i="36"/>
  <c r="O26" i="36" s="1" a="1"/>
  <c r="O26" i="36" s="1"/>
  <c r="N26" i="36" a="1"/>
  <c r="N26" i="36" s="1"/>
  <c r="T23" i="36" a="1"/>
  <c r="T23" i="36" s="1"/>
  <c r="AA28" i="36"/>
  <c r="O28" i="36" s="1" a="1"/>
  <c r="O28" i="36" s="1"/>
  <c r="AA16" i="36"/>
  <c r="N16" i="36" a="1"/>
  <c r="N16" i="36" s="1"/>
  <c r="T16" i="36" a="1"/>
  <c r="T16" i="36" s="1"/>
  <c r="B24" i="36"/>
  <c r="B21" i="36"/>
  <c r="B18" i="36"/>
  <c r="B17" i="36"/>
  <c r="B16" i="36"/>
  <c r="B15" i="36"/>
  <c r="C12" i="36"/>
  <c r="B4" i="36"/>
  <c r="B27" i="36"/>
  <c r="B23" i="36"/>
  <c r="B20" i="36"/>
  <c r="B28" i="36"/>
  <c r="B26" i="36"/>
  <c r="B14" i="36"/>
  <c r="AA17" i="36"/>
  <c r="N17" i="36" a="1"/>
  <c r="N17" i="36" s="1"/>
  <c r="T17" i="36" a="1"/>
  <c r="T17" i="36" s="1"/>
  <c r="B19" i="36"/>
  <c r="T21" i="36" a="1"/>
  <c r="T21" i="36" s="1"/>
  <c r="AA21" i="36"/>
  <c r="T22" i="36" a="1"/>
  <c r="T22" i="36" s="1"/>
  <c r="N22" i="36" a="1"/>
  <c r="N22" i="36" s="1"/>
  <c r="AA22" i="36"/>
  <c r="AA18" i="36"/>
  <c r="N18" i="36" a="1"/>
  <c r="N18" i="36" s="1"/>
  <c r="AA14" i="36"/>
  <c r="N14" i="36" a="1"/>
  <c r="N14" i="36" s="1"/>
  <c r="T14" i="36" a="1"/>
  <c r="T14" i="36" s="1"/>
  <c r="T18" i="36" a="1"/>
  <c r="T18" i="36" s="1"/>
  <c r="B25" i="36"/>
  <c r="AA15" i="36"/>
  <c r="N15" i="36" a="1"/>
  <c r="N15" i="36" s="1"/>
  <c r="T15" i="36" a="1"/>
  <c r="T15" i="36" s="1"/>
  <c r="T24" i="36" a="1"/>
  <c r="T24" i="36" s="1"/>
  <c r="AA24" i="36"/>
  <c r="N24" i="36" a="1"/>
  <c r="N24" i="36" s="1"/>
  <c r="T19" i="36" a="1"/>
  <c r="T19" i="36" s="1"/>
  <c r="N25" i="36" a="1"/>
  <c r="N25" i="36" s="1"/>
  <c r="AA27" i="36"/>
  <c r="AA25" i="36"/>
  <c r="L4" i="36" a="1"/>
  <c r="I20" i="36" l="1"/>
  <c r="O23" i="36" a="1"/>
  <c r="O23" i="36" s="1"/>
  <c r="AF23" i="36"/>
  <c r="U26" i="36" a="1"/>
  <c r="U26" i="36" s="1"/>
  <c r="AB20" i="36"/>
  <c r="AG20" i="36" s="1"/>
  <c r="AF20" i="36"/>
  <c r="U20" i="36" a="1"/>
  <c r="U20" i="36" s="1"/>
  <c r="AC20" i="36"/>
  <c r="AD20" i="36" s="1"/>
  <c r="AC19" i="36"/>
  <c r="AD19" i="36" s="1"/>
  <c r="AB19" i="36"/>
  <c r="AG19" i="36" s="1"/>
  <c r="AF19" i="36"/>
  <c r="I19" i="36"/>
  <c r="U19" i="36" a="1"/>
  <c r="U19" i="36" s="1"/>
  <c r="U23" i="36" a="1"/>
  <c r="U23" i="36" s="1"/>
  <c r="I23" i="36"/>
  <c r="AB23" i="36"/>
  <c r="U28" i="36" a="1"/>
  <c r="U28" i="36" s="1"/>
  <c r="AB28" i="36"/>
  <c r="AG28" i="36" s="1"/>
  <c r="AC28" i="36"/>
  <c r="AH28" i="36" s="1"/>
  <c r="I26" i="36"/>
  <c r="AC26" i="36"/>
  <c r="AH26" i="36" s="1"/>
  <c r="AB26" i="36"/>
  <c r="AF26" i="36"/>
  <c r="I28" i="36"/>
  <c r="AF28" i="36"/>
  <c r="L4" i="36"/>
  <c r="AF27" i="36"/>
  <c r="AC27" i="36"/>
  <c r="AB27" i="36"/>
  <c r="O27" i="36" a="1"/>
  <c r="O27" i="36" s="1"/>
  <c r="I27" i="36"/>
  <c r="U27" i="36" a="1"/>
  <c r="U27" i="36" s="1"/>
  <c r="AF14" i="36"/>
  <c r="AC14" i="36"/>
  <c r="U14" i="36" a="1"/>
  <c r="U14" i="36" s="1"/>
  <c r="I14" i="36"/>
  <c r="AB14" i="36"/>
  <c r="O14" i="36" a="1"/>
  <c r="O14" i="36" s="1"/>
  <c r="AF17" i="36"/>
  <c r="AC17" i="36"/>
  <c r="I17" i="36"/>
  <c r="O17" i="36" a="1"/>
  <c r="O17" i="36" s="1"/>
  <c r="U17" i="36" a="1"/>
  <c r="U17" i="36" s="1"/>
  <c r="AB17" i="36"/>
  <c r="AH23" i="36"/>
  <c r="AD23" i="36"/>
  <c r="AF15" i="36"/>
  <c r="AC15" i="36"/>
  <c r="AB15" i="36"/>
  <c r="U15" i="36" a="1"/>
  <c r="U15" i="36" s="1"/>
  <c r="I15" i="36"/>
  <c r="O15" i="36" a="1"/>
  <c r="O15" i="36" s="1"/>
  <c r="B29" i="36"/>
  <c r="AF25" i="36"/>
  <c r="AC25" i="36"/>
  <c r="I25" i="36"/>
  <c r="U25" i="36" a="1"/>
  <c r="U25" i="36" s="1"/>
  <c r="O25" i="36" a="1"/>
  <c r="O25" i="36" s="1"/>
  <c r="AB25" i="36"/>
  <c r="AF24" i="36"/>
  <c r="AC24" i="36"/>
  <c r="I24" i="36"/>
  <c r="U24" i="36" a="1"/>
  <c r="U24" i="36" s="1"/>
  <c r="AB24" i="36"/>
  <c r="O24" i="36" a="1"/>
  <c r="O24" i="36" s="1"/>
  <c r="I18" i="36"/>
  <c r="U18" i="36" a="1"/>
  <c r="U18" i="36" s="1"/>
  <c r="AF18" i="36"/>
  <c r="AC18" i="36"/>
  <c r="AB18" i="36"/>
  <c r="O18" i="36" a="1"/>
  <c r="O18" i="36" s="1"/>
  <c r="I21" i="36"/>
  <c r="U21" i="36" a="1"/>
  <c r="U21" i="36" s="1"/>
  <c r="AF21" i="36"/>
  <c r="AC21" i="36"/>
  <c r="AB21" i="36"/>
  <c r="O21" i="36" a="1"/>
  <c r="O21" i="36" s="1"/>
  <c r="AF16" i="36"/>
  <c r="AC16" i="36"/>
  <c r="AB16" i="36"/>
  <c r="I16" i="36"/>
  <c r="O16" i="36" a="1"/>
  <c r="O16" i="36" s="1"/>
  <c r="U16" i="36" a="1"/>
  <c r="U16" i="36" s="1"/>
  <c r="AF22" i="36"/>
  <c r="AC22" i="36"/>
  <c r="I22" i="36"/>
  <c r="U22" i="36" a="1"/>
  <c r="U22" i="36" s="1"/>
  <c r="AB22" i="36"/>
  <c r="O22" i="36" a="1"/>
  <c r="O22" i="36" s="1"/>
  <c r="L5" i="36"/>
  <c r="L7" i="36" a="1"/>
  <c r="L6" i="36" a="1"/>
  <c r="L3" i="36"/>
  <c r="P23" i="36" l="1"/>
  <c r="V23" i="36" s="1"/>
  <c r="Q23" i="36" s="1"/>
  <c r="W23" i="36" s="1"/>
  <c r="P26" i="36"/>
  <c r="V26" i="36" s="1"/>
  <c r="AH20" i="36"/>
  <c r="P28" i="36"/>
  <c r="V28" i="36" s="1"/>
  <c r="Q28" i="36" s="1"/>
  <c r="P20" i="36"/>
  <c r="V20" i="36" s="1"/>
  <c r="AG23" i="36"/>
  <c r="AH19" i="36"/>
  <c r="P19" i="36"/>
  <c r="V19" i="36" s="1"/>
  <c r="Q19" i="36" s="1"/>
  <c r="AE23" i="36"/>
  <c r="J23" i="36" s="1"/>
  <c r="AD26" i="36"/>
  <c r="AD28" i="36"/>
  <c r="AE28" i="36" s="1"/>
  <c r="J28" i="36" s="1"/>
  <c r="AG26" i="36"/>
  <c r="L7" i="36"/>
  <c r="L6" i="36"/>
  <c r="AH22" i="36"/>
  <c r="AD22" i="36"/>
  <c r="P21" i="36"/>
  <c r="V21" i="36" s="1"/>
  <c r="Q21" i="36" s="1"/>
  <c r="W21" i="36" s="1"/>
  <c r="AG21" i="36"/>
  <c r="AH24" i="36"/>
  <c r="AD24" i="36"/>
  <c r="AE24" i="36" s="1"/>
  <c r="J24" i="36" s="1"/>
  <c r="AI19" i="36"/>
  <c r="AG17" i="36"/>
  <c r="P17" i="36"/>
  <c r="AD17" i="36"/>
  <c r="AE17" i="36" s="1"/>
  <c r="J17" i="36" s="1"/>
  <c r="AH17" i="36"/>
  <c r="AG14" i="36"/>
  <c r="P14" i="36"/>
  <c r="V14" i="36" s="1"/>
  <c r="Q14" i="36" s="1"/>
  <c r="W14" i="36" s="1"/>
  <c r="P22" i="36"/>
  <c r="AG22" i="36"/>
  <c r="AH21" i="36"/>
  <c r="AD21" i="36"/>
  <c r="AI20" i="36"/>
  <c r="P24" i="36"/>
  <c r="AG24" i="36"/>
  <c r="AG15" i="36"/>
  <c r="P15" i="36"/>
  <c r="V15" i="36" s="1"/>
  <c r="Q15" i="36" s="1"/>
  <c r="W15" i="36" s="1"/>
  <c r="AE19" i="36"/>
  <c r="J19" i="36" s="1"/>
  <c r="AG16" i="36"/>
  <c r="P16" i="36"/>
  <c r="V16" i="36" s="1"/>
  <c r="AG18" i="36"/>
  <c r="P18" i="36"/>
  <c r="AD15" i="36"/>
  <c r="AE15" i="36" s="1"/>
  <c r="J15" i="36" s="1"/>
  <c r="AH15" i="36"/>
  <c r="AI23" i="36"/>
  <c r="P27" i="36"/>
  <c r="AG27" i="36"/>
  <c r="AD16" i="36"/>
  <c r="AH16" i="36"/>
  <c r="AH18" i="36"/>
  <c r="AD18" i="36"/>
  <c r="AG25" i="36"/>
  <c r="P25" i="36"/>
  <c r="AH25" i="36"/>
  <c r="AD25" i="36"/>
  <c r="AE25" i="36" s="1"/>
  <c r="J25" i="36" s="1"/>
  <c r="AE20" i="36"/>
  <c r="J20" i="36" s="1"/>
  <c r="AD14" i="36"/>
  <c r="AH14" i="36"/>
  <c r="AH27" i="36"/>
  <c r="AD27" i="36"/>
  <c r="AE27" i="36" s="1"/>
  <c r="J27" i="36" s="1"/>
  <c r="L8" i="36" a="1"/>
  <c r="AJ20" i="36" l="1"/>
  <c r="Q26" i="36"/>
  <c r="W26" i="36" s="1"/>
  <c r="Q20" i="36"/>
  <c r="W20" i="36" s="1"/>
  <c r="R20" i="36" s="1"/>
  <c r="AE26" i="36"/>
  <c r="J26" i="36" s="1"/>
  <c r="AI26" i="36"/>
  <c r="AJ26" i="36" s="1"/>
  <c r="AJ23" i="36"/>
  <c r="AJ19" i="36"/>
  <c r="AI28" i="36"/>
  <c r="AJ28" i="36" s="1"/>
  <c r="R23" i="36"/>
  <c r="X23" i="36" s="1"/>
  <c r="H23" i="36" s="1"/>
  <c r="Q16" i="36"/>
  <c r="W16" i="36" s="1"/>
  <c r="W28" i="36"/>
  <c r="R28" i="36" s="1"/>
  <c r="L8" i="36"/>
  <c r="AE22" i="36"/>
  <c r="J22" i="36" s="1"/>
  <c r="W19" i="36"/>
  <c r="R19" i="36" s="1"/>
  <c r="X19" i="36" s="1"/>
  <c r="V22" i="36"/>
  <c r="Q22" i="36" s="1"/>
  <c r="W22" i="36" s="1"/>
  <c r="R14" i="36"/>
  <c r="G14" i="36" s="1"/>
  <c r="AI14" i="36"/>
  <c r="AJ14" i="36" s="1"/>
  <c r="AI16" i="36"/>
  <c r="AJ16" i="36" s="1"/>
  <c r="AE16" i="36"/>
  <c r="J16" i="36" s="1"/>
  <c r="AI18" i="36"/>
  <c r="AJ18" i="36" s="1"/>
  <c r="V27" i="36"/>
  <c r="V18" i="36"/>
  <c r="Q18" i="36" s="1"/>
  <c r="W18" i="36" s="1"/>
  <c r="V24" i="36"/>
  <c r="Q24" i="36" s="1"/>
  <c r="W24" i="36" s="1"/>
  <c r="AI21" i="36"/>
  <c r="AJ21" i="36" s="1"/>
  <c r="R21" i="36"/>
  <c r="G21" i="36" s="1"/>
  <c r="AE14" i="36"/>
  <c r="J14" i="36" s="1"/>
  <c r="AI24" i="36"/>
  <c r="AJ24" i="36" s="1"/>
  <c r="AE21" i="36"/>
  <c r="J21" i="36" s="1"/>
  <c r="AI22" i="36"/>
  <c r="AJ22" i="36" s="1"/>
  <c r="AI25" i="36"/>
  <c r="AJ25" i="36" s="1"/>
  <c r="AI17" i="36"/>
  <c r="AJ17" i="36" s="1"/>
  <c r="AI27" i="36"/>
  <c r="AJ27" i="36" s="1"/>
  <c r="V25" i="36"/>
  <c r="Q25" i="36" s="1"/>
  <c r="W25" i="36" s="1"/>
  <c r="R15" i="36"/>
  <c r="X15" i="36" s="1"/>
  <c r="H15" i="36" s="1"/>
  <c r="AI15" i="36"/>
  <c r="AJ15" i="36" s="1"/>
  <c r="AE18" i="36"/>
  <c r="J18" i="36" s="1"/>
  <c r="V17" i="36"/>
  <c r="Q17" i="36" s="1"/>
  <c r="W17" i="36" s="1"/>
  <c r="L9" i="36"/>
  <c r="L10" i="36"/>
  <c r="R26" i="36" l="1"/>
  <c r="X26" i="36" s="1"/>
  <c r="H26" i="36" s="1"/>
  <c r="G23" i="36"/>
  <c r="R16" i="36"/>
  <c r="G16" i="36" s="1"/>
  <c r="X28" i="36"/>
  <c r="H28" i="36" s="1"/>
  <c r="G28" i="36"/>
  <c r="X21" i="36"/>
  <c r="H21" i="36" s="1"/>
  <c r="R18" i="36"/>
  <c r="X18" i="36" s="1"/>
  <c r="H18" i="36" s="1"/>
  <c r="R25" i="36"/>
  <c r="G25" i="36" s="1"/>
  <c r="X14" i="36"/>
  <c r="H14" i="36" s="1"/>
  <c r="G15" i="36"/>
  <c r="H19" i="36"/>
  <c r="R22" i="36"/>
  <c r="G22" i="36" s="1"/>
  <c r="C3" i="36"/>
  <c r="X20" i="36"/>
  <c r="H20" i="36" s="1"/>
  <c r="G20" i="36"/>
  <c r="R24" i="36"/>
  <c r="G24" i="36" s="1"/>
  <c r="G19" i="36"/>
  <c r="R17" i="36"/>
  <c r="X17" i="36" s="1"/>
  <c r="H17" i="36" s="1"/>
  <c r="Q27" i="36"/>
  <c r="G26" i="36" l="1"/>
  <c r="X16" i="36"/>
  <c r="H16" i="36" s="1"/>
  <c r="X22" i="36"/>
  <c r="H22" i="36" s="1"/>
  <c r="G18" i="36"/>
  <c r="X25" i="36"/>
  <c r="H25" i="36" s="1"/>
  <c r="W27" i="36"/>
  <c r="R27" i="36" s="1"/>
  <c r="X27" i="36" s="1"/>
  <c r="X24" i="36"/>
  <c r="H24" i="36" s="1"/>
  <c r="G17" i="36"/>
  <c r="G27" i="36" l="1"/>
  <c r="H27" i="36"/>
  <c r="G12" i="35"/>
  <c r="C17" i="35"/>
  <c r="C3" i="35"/>
  <c r="G3" i="35"/>
  <c r="B6" i="36"/>
  <c r="B5" i="3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FFDA035-C06D-4502-8EA9-404F72B347E6}" keepAlive="1" name="Query - Battalions" description="Connection to the 'Battalions' query in the workbook." type="5" refreshedVersion="6" background="1" saveData="1">
    <dbPr connection="Provider=Microsoft.Mashup.OleDb.1;Data Source=$Workbook$;Location=Battalions;Extended Properties=&quot;&quot;" command="SELECT * FROM [Battalions]"/>
  </connection>
  <connection id="2" xr16:uid="{39A2A44D-621E-4FE0-A6A3-422A768849DE}" keepAlive="1" name="Query - Companies" description="Connection to the 'Companies' query in the workbook." type="5" refreshedVersion="6" background="1" saveData="1">
    <dbPr connection="Provider=Microsoft.Mashup.OleDb.1;Data Source=$Workbook$;Location=Companies;Extended Properties=&quot;&quot;" command="SELECT * FROM [Companies]"/>
  </connection>
  <connection id="3" xr16:uid="{B581DCF7-CBF7-4D60-85B9-3E32AAA888F8}" keepAlive="1" name="Query - Kills" description="Connection to the 'Kills' query in the workbook." type="5" refreshedVersion="6" background="1" saveData="1">
    <dbPr connection="Provider=Microsoft.Mashup.OleDb.1;Data Source=$Workbook$;Location=Kills;Extended Properties=&quot;&quot;" command="SELECT * FROM [Kills]"/>
  </connection>
  <connection id="4" xr16:uid="{332A76CA-3EA4-44AF-805F-29B9737D7213}" keepAlive="1" name="Query - Lances" description="Connection to the 'Lances' query in the workbook." type="5" refreshedVersion="6" background="1" saveData="1">
    <dbPr connection="Provider=Microsoft.Mashup.OleDb.1;Data Source=$Workbook$;Location=Lances;Extended Properties=&quot;&quot;" command="SELECT * FROM [Lances]"/>
  </connection>
  <connection id="5" xr16:uid="{322F63ED-01F5-43C4-A557-C80316D3FD66}" keepAlive="1" name="Query - Lances-Units" description="Connection to the 'Lances-Units' query in the workbook." type="5" refreshedVersion="6" background="1" saveData="1">
    <dbPr connection="Provider=Microsoft.Mashup.OleDb.1;Data Source=$Workbook$;Location=Lances-Units;Extended Properties=&quot;&quot;" command="SELECT * FROM [Lances-Units]"/>
  </connection>
  <connection id="6" xr16:uid="{402139DF-917C-4A42-9321-885FAA3EB7BE}" keepAlive="1" name="Query - MissionLogs" description="Connection to the 'MissionLogs' query in the workbook." type="5" refreshedVersion="6" background="1" saveData="1">
    <dbPr connection="Provider=Microsoft.Mashup.OleDb.1;Data Source=$Workbook$;Location=MissionLogs;Extended Properties=&quot;&quot;" command="SELECT * FROM [MissionLogs]"/>
  </connection>
  <connection id="7" xr16:uid="{E6544F17-4F3C-4419-9800-EA721F8407F9}" keepAlive="1" name="Query - Missions" description="Connection to the 'Missions' query in the workbook." type="5" refreshedVersion="6" background="1" saveData="1">
    <dbPr connection="Provider=Microsoft.Mashup.OleDb.1;Data Source=$Workbook$;Location=Missions;Extended Properties=&quot;&quot;" command="SELECT * FROM [Missions]"/>
  </connection>
  <connection id="8" xr16:uid="{6A39C23E-91F5-4B90-BA46-419F2366C1FF}" keepAlive="1" name="Query - Persons" description="Connection to the 'Persons' query in the workbook." type="5" refreshedVersion="6" background="1" saveData="1">
    <dbPr connection="Provider=Microsoft.Mashup.OleDb.1;Data Source=$Workbook$;Location=Persons;Extended Properties=&quot;&quot;" command="SELECT * FROM [Persons]"/>
  </connection>
  <connection id="9" xr16:uid="{68AE19B9-A3F6-4CB9-8578-40E6BE75437A}" keepAlive="1" name="Query - Scenarios" description="Connection to the 'Scenarios' query in the workbook." type="5" refreshedVersion="6" background="1" saveData="1">
    <dbPr connection="Provider=Microsoft.Mashup.OleDb.1;Data Source=$Workbook$;Location=Scenarios;Extended Properties=&quot;&quot;" command="SELECT * FROM [Scenarios]"/>
  </connection>
  <connection id="10" xr16:uid="{0D5FD326-4F6B-4FE2-81EE-B4246294F453}" keepAlive="1" name="Query - Units" description="Connection to the 'Units' query in the workbook." type="5" refreshedVersion="6" background="1" saveData="1">
    <dbPr connection="Provider=Microsoft.Mashup.OleDb.1;Data Source=$Workbook$;Location=Units;Extended Properties=&quot;&quot;" command="SELECT * FROM [Units]"/>
  </connection>
  <connection id="11" xr16:uid="{63A5126E-A471-44E2-B86E-2EA538E98514}" keepAlive="1" name="Query - Units-Drivers" description="Connection to the 'Units-Drivers' query in the workbook." type="5" refreshedVersion="6" background="1" saveData="1">
    <dbPr connection="Provider=Microsoft.Mashup.OleDb.1;Data Source=$Workbook$;Location=Units-Drivers;Extended Properties=&quot;&quot;" command="SELECT * FROM [Units-Drivers]"/>
  </connection>
  <connection id="12" xr16:uid="{C65EC21A-431F-435B-8468-D67DFD7ED4D6}" keepAlive="1" name="ThisWorkbookDataModel" description="Data Model" type="5" refreshedVersion="6" minRefreshableVersion="5" saveData="1">
    <dbPr connection="Data Model Connection" command="Model" commandType="1"/>
    <olapPr sendLocale="1" rowDrillCount="1000"/>
    <extLst>
      <ext xmlns:x15="http://schemas.microsoft.com/office/spreadsheetml/2010/11/main" uri="{DE250136-89BD-433C-8126-D09CA5730AF9}">
        <x15:connection id="" model="1"/>
      </ext>
    </extLst>
  </connection>
  <connection id="13" xr16:uid="{761001E9-3BF2-40D5-8676-2E22383CE813}" name="WorksheetConnection_Book1.xlsx!ForcesA" type="102" refreshedVersion="6" minRefreshableVersion="5" saveData="1">
    <extLst>
      <ext xmlns:x15="http://schemas.microsoft.com/office/spreadsheetml/2010/11/main" uri="{DE250136-89BD-433C-8126-D09CA5730AF9}">
        <x15:connection id="ForcesA">
          <x15:rangePr sourceName="_xlcn.WorksheetConnection_Book1.xlsxForcesA1"/>
        </x15:connection>
      </ext>
    </extLst>
  </connection>
  <connection id="14" xr16:uid="{923C5D2B-77F7-4DDE-A471-59F54B03DE95}" name="WorksheetConnection_Book1.xlsx!ForcesB" type="102" refreshedVersion="6" minRefreshableVersion="5" saveData="1">
    <extLst>
      <ext xmlns:x15="http://schemas.microsoft.com/office/spreadsheetml/2010/11/main" uri="{DE250136-89BD-433C-8126-D09CA5730AF9}">
        <x15:connection id="ForcesB">
          <x15:rangePr sourceName="_xlcn.WorksheetConnection_Book1.xlsxForcesB1"/>
        </x15:connection>
      </ext>
    </extLst>
  </connection>
  <connection id="15" xr16:uid="{B8561A4D-81B1-4A87-9ADB-E6B086612EC1}" name="WorksheetConnection_Book1.xlsx!ForcesC" type="102" refreshedVersion="6" minRefreshableVersion="5" saveData="1">
    <extLst>
      <ext xmlns:x15="http://schemas.microsoft.com/office/spreadsheetml/2010/11/main" uri="{DE250136-89BD-433C-8126-D09CA5730AF9}">
        <x15:connection id="ForcesC">
          <x15:rangePr sourceName="_xlcn.WorksheetConnection_Book1.xlsxForcesC1"/>
        </x15:connection>
      </ext>
    </extLst>
  </connection>
  <connection id="16" xr16:uid="{D06D8784-8534-4E32-B328-8F51CC2CF4DD}" name="WorksheetConnection_Book1.xlsx!ForcesC_Units" type="102" refreshedVersion="6" minRefreshableVersion="5">
    <extLst>
      <ext xmlns:x15="http://schemas.microsoft.com/office/spreadsheetml/2010/11/main" uri="{DE250136-89BD-433C-8126-D09CA5730AF9}">
        <x15:connection id="ForcesC_Units">
          <x15:rangePr sourceName="_xlcn.WorksheetConnection_Book1.xlsxForcesC_Units1"/>
        </x15:connection>
      </ext>
    </extLst>
  </connection>
  <connection id="17" xr16:uid="{31156599-B059-4907-BCD0-AF16093B2F0A}" name="WorksheetConnection_Book1.xlsx!Kills" type="102" refreshedVersion="6" minRefreshableVersion="5">
    <extLst>
      <ext xmlns:x15="http://schemas.microsoft.com/office/spreadsheetml/2010/11/main" uri="{DE250136-89BD-433C-8126-D09CA5730AF9}">
        <x15:connection id="Kills">
          <x15:rangePr sourceName="_xlcn.WorksheetConnection_Book1.xlsxKills1"/>
        </x15:connection>
      </ext>
    </extLst>
  </connection>
  <connection id="18" xr16:uid="{A40FD6A8-D452-447F-8284-827F2F69B4EC}" name="WorksheetConnection_Book1.xlsx!MissionLogs" type="102" refreshedVersion="6" minRefreshableVersion="5">
    <extLst>
      <ext xmlns:x15="http://schemas.microsoft.com/office/spreadsheetml/2010/11/main" uri="{DE250136-89BD-433C-8126-D09CA5730AF9}">
        <x15:connection id="MissionLogs">
          <x15:rangePr sourceName="_xlcn.WorksheetConnection_Book1.xlsxMissionLogs1"/>
        </x15:connection>
      </ext>
    </extLst>
  </connection>
  <connection id="19" xr16:uid="{4F7E672A-8638-45EE-B7C5-41610BB93623}" name="WorksheetConnection_Book1.xlsx!Missions" type="102" refreshedVersion="6" minRefreshableVersion="5">
    <extLst>
      <ext xmlns:x15="http://schemas.microsoft.com/office/spreadsheetml/2010/11/main" uri="{DE250136-89BD-433C-8126-D09CA5730AF9}">
        <x15:connection id="Missions">
          <x15:rangePr sourceName="_xlcn.WorksheetConnection_Book1.xlsxMissions1"/>
        </x15:connection>
      </ext>
    </extLst>
  </connection>
  <connection id="20" xr16:uid="{915C4F17-DA14-4E4E-8F01-1B4CC5EC0EC8}" name="WorksheetConnection_Book1.xlsx!Persons" type="102" refreshedVersion="6" minRefreshableVersion="5">
    <extLst>
      <ext xmlns:x15="http://schemas.microsoft.com/office/spreadsheetml/2010/11/main" uri="{DE250136-89BD-433C-8126-D09CA5730AF9}">
        <x15:connection id="Persons">
          <x15:rangePr sourceName="_xlcn.WorksheetConnection_Book1.xlsxPersons1"/>
        </x15:connection>
      </ext>
    </extLst>
  </connection>
  <connection id="21" xr16:uid="{81F34DB5-B3DA-4F0B-A14D-DEB712AD725C}" name="WorksheetConnection_Book1.xlsx!Scenarios" type="102" refreshedVersion="6" minRefreshableVersion="5">
    <extLst>
      <ext xmlns:x15="http://schemas.microsoft.com/office/spreadsheetml/2010/11/main" uri="{DE250136-89BD-433C-8126-D09CA5730AF9}">
        <x15:connection id="Scenarios">
          <x15:rangePr sourceName="_xlcn.WorksheetConnection_Book1.xlsxScenarios1"/>
        </x15:connection>
      </ext>
    </extLst>
  </connection>
  <connection id="22" xr16:uid="{2AF113E3-77CA-40C4-B1C0-273A7EEB7F26}" name="WorksheetConnection_Book1.xlsx!Units_Drivers" type="102" refreshedVersion="6" minRefreshableVersion="5">
    <extLst>
      <ext xmlns:x15="http://schemas.microsoft.com/office/spreadsheetml/2010/11/main" uri="{DE250136-89BD-433C-8126-D09CA5730AF9}">
        <x15:connection id="Units_Drivers">
          <x15:rangePr sourceName="_xlcn.WorksheetConnection_Book1.xlsxUnits_Drivers1"/>
        </x15:connection>
      </ext>
    </extLst>
  </connection>
  <connection id="23" xr16:uid="{0F11A386-A373-405A-B815-5593DE0804A8}" name="WorksheetConnection_Book1.xlsx!Units1" type="102" refreshedVersion="6" minRefreshableVersion="5">
    <extLst>
      <ext xmlns:x15="http://schemas.microsoft.com/office/spreadsheetml/2010/11/main" uri="{DE250136-89BD-433C-8126-D09CA5730AF9}">
        <x15:connection id="Units 1">
          <x15:rangePr sourceName="_xlcn.WorksheetConnection_Book1.xlsxUnits11"/>
        </x15:connection>
      </ext>
    </extLst>
  </connection>
</connections>
</file>

<file path=xl/metadata.xml><?xml version="1.0" encoding="utf-8"?>
<metadata xmlns="http://schemas.openxmlformats.org/spreadsheetml/2006/main" xmlns:xda="http://schemas.microsoft.com/office/spreadsheetml/2017/dynamicarray">
  <metadataTypes count="2">
    <metadataType name="XLDAPR" minSupportedVersion="120000" copy="1" pasteAll="1" pasteValues="1" merge="1" splitFirst="1" rowColShift="1" clearFormats="1" clearComments="1" assign="1" coerce="1" cellMeta="1"/>
    <metadataType name="XLMDX" minSupportedVersion="120000" copy="1" pasteAll="1" pasteValues="1" merge="1" splitFirst="1" rowColShift="1" clearFormats="1" clearComments="1" assign="1" coerce="1"/>
  </metadataTypes>
  <metadataStrings count="2">
    <s v="ThisWorkbookDataModel"/>
    <s v="{[Scenarios].[idM].[All]}"/>
  </metadataStrings>
  <mdxMetadata count="1">
    <mdx n="0" f="s">
      <ms ns="1" c="0"/>
    </mdx>
  </mdxMetadata>
  <futureMetadata name="XLDAPR" count="1">
    <bk>
      <extLst>
        <ext uri="{bdbb8cdc-fa1e-496e-a857-3c3f30c029c3}">
          <xda:dynamicArrayProperties fDynamic="1" fCollapsed="0"/>
        </ext>
      </extLst>
    </bk>
  </futureMetadata>
  <cellMetadata count="1">
    <bk>
      <rc t="1" v="0"/>
    </bk>
  </cellMetadata>
  <valueMetadata count="1">
    <bk>
      <rc t="2" v="0"/>
    </bk>
  </valueMetadata>
</metadata>
</file>

<file path=xl/sharedStrings.xml><?xml version="1.0" encoding="utf-8"?>
<sst xmlns="http://schemas.openxmlformats.org/spreadsheetml/2006/main" count="7694" uniqueCount="1737">
  <si>
    <t>8</t>
  </si>
  <si>
    <t>5</t>
  </si>
  <si>
    <t>0</t>
  </si>
  <si>
    <t>11</t>
  </si>
  <si>
    <t>6</t>
  </si>
  <si>
    <t>2</t>
  </si>
  <si>
    <t>4</t>
  </si>
  <si>
    <t>1</t>
  </si>
  <si>
    <t>3</t>
  </si>
  <si>
    <t>10</t>
  </si>
  <si>
    <t>Firestarter</t>
  </si>
  <si>
    <t>FS9-H</t>
  </si>
  <si>
    <t>BattleMaster</t>
  </si>
  <si>
    <t>Awesome</t>
  </si>
  <si>
    <t>AWS-8Q</t>
  </si>
  <si>
    <t>(Standard)</t>
  </si>
  <si>
    <t>12</t>
  </si>
  <si>
    <t>Phoenix Hawk</t>
  </si>
  <si>
    <t>Mobile Long Tom Artillery (Unofficial)</t>
  </si>
  <si>
    <t>(+ Carriage)</t>
  </si>
  <si>
    <t>Archer</t>
  </si>
  <si>
    <t>-1</t>
  </si>
  <si>
    <t>None</t>
  </si>
  <si>
    <t>Firestarter FS9-H</t>
  </si>
  <si>
    <t>Awesome AWS-8Q</t>
  </si>
  <si>
    <t>pilotId</t>
  </si>
  <si>
    <t>killer</t>
  </si>
  <si>
    <t>killed</t>
  </si>
  <si>
    <t>name</t>
  </si>
  <si>
    <t>birthday</t>
  </si>
  <si>
    <t>chassis</t>
  </si>
  <si>
    <t>model</t>
  </si>
  <si>
    <t>driverId</t>
  </si>
  <si>
    <t>date</t>
  </si>
  <si>
    <t>callsign</t>
  </si>
  <si>
    <t>xp</t>
  </si>
  <si>
    <t>rank</t>
  </si>
  <si>
    <t>edge</t>
  </si>
  <si>
    <t>Attribute:id</t>
  </si>
  <si>
    <t>type</t>
  </si>
  <si>
    <t>techId</t>
  </si>
  <si>
    <t>Biped</t>
  </si>
  <si>
    <t>Spheroid</t>
  </si>
  <si>
    <t>Tracked</t>
  </si>
  <si>
    <t>idU</t>
  </si>
  <si>
    <t>description</t>
  </si>
  <si>
    <t>ribbon</t>
  </si>
  <si>
    <t>medal</t>
  </si>
  <si>
    <t>stackable</t>
  </si>
  <si>
    <t>Armed Forces</t>
  </si>
  <si>
    <t>12 pilot kills in a scenario.</t>
  </si>
  <si>
    <t>Bronze Star</t>
  </si>
  <si>
    <t>4 pilot kills in a scenario.</t>
  </si>
  <si>
    <t>Clan Invasion Campaign</t>
  </si>
  <si>
    <t>ClanInvasionM.png</t>
  </si>
  <si>
    <t>Combat Achievement</t>
  </si>
  <si>
    <t>6 pilot kills in a mission.</t>
  </si>
  <si>
    <t>Combat Action</t>
  </si>
  <si>
    <t>Involved in combat.</t>
  </si>
  <si>
    <t>Combat Commendation</t>
  </si>
  <si>
    <t>72 company kills in a mission.</t>
  </si>
  <si>
    <t>CombatCommendationM.png</t>
  </si>
  <si>
    <t>Combat Cross</t>
  </si>
  <si>
    <t>Combat Unit Commendation</t>
  </si>
  <si>
    <t>36 lance kills in a mission.</t>
  </si>
  <si>
    <t>Distinguished Service</t>
  </si>
  <si>
    <t>DistinguishedServiceM.png</t>
  </si>
  <si>
    <t>Expeditionary</t>
  </si>
  <si>
    <t>Partook in combat on a house world not covered by a war.</t>
  </si>
  <si>
    <t>ExpeditionaryM.png</t>
  </si>
  <si>
    <t>FedComCivilWarM.png</t>
  </si>
  <si>
    <t>Fourth Succession War Campaign</t>
  </si>
  <si>
    <t>FourthSuccessionWarM.png</t>
  </si>
  <si>
    <t>Galactic Service</t>
  </si>
  <si>
    <t>Served a total of 12 months in foreign theatres.</t>
  </si>
  <si>
    <t>Galactic Service Deployment</t>
  </si>
  <si>
    <t>Served over 3 consecutive months in a foreign theatre.</t>
  </si>
  <si>
    <t>Galactic War on Pirating</t>
  </si>
  <si>
    <t>Partook in combat operations against pirates.</t>
  </si>
  <si>
    <t>GalacticWarOnPiratingM.png</t>
  </si>
  <si>
    <t>Good Conduct</t>
  </si>
  <si>
    <t>Served 6 years of with no disciplinary action.</t>
  </si>
  <si>
    <t>House Defense</t>
  </si>
  <si>
    <t>Enlisted during a TOW and Defense of a house world.</t>
  </si>
  <si>
    <t>HouseDefenseM.png</t>
  </si>
  <si>
    <t>House Distinguished Service</t>
  </si>
  <si>
    <t>HouseDistinguishedServiceM.png</t>
  </si>
  <si>
    <t>House Meritorious Service</t>
  </si>
  <si>
    <t>144 company kills in a mission.</t>
  </si>
  <si>
    <t>HouseMeritoriousServiceM.png</t>
  </si>
  <si>
    <t>House Superior Service</t>
  </si>
  <si>
    <t>HouseSuperiorServiceM.png</t>
  </si>
  <si>
    <t>House Unit Citation</t>
  </si>
  <si>
    <t>Humanitarian Service</t>
  </si>
  <si>
    <t>Defense of civilian person or structures.</t>
  </si>
  <si>
    <t>HumanitarianServiceM.png</t>
  </si>
  <si>
    <t>Legion of Merit</t>
  </si>
  <si>
    <t>LegionOfMeritM.png</t>
  </si>
  <si>
    <t>Meritourious Service</t>
  </si>
  <si>
    <t>Meritourious Unit Commendation</t>
  </si>
  <si>
    <t>Periphery Expeditionary</t>
  </si>
  <si>
    <t>Partook in combat operations on a periphery world.</t>
  </si>
  <si>
    <t>PeripheryExpeditionaryM.png</t>
  </si>
  <si>
    <t>Prisoner of War</t>
  </si>
  <si>
    <t>Taken prisoner during combat.</t>
  </si>
  <si>
    <t>Purple Heart</t>
  </si>
  <si>
    <t>Wounded in combat due to enemy fire.</t>
  </si>
  <si>
    <t>Silver Star</t>
  </si>
  <si>
    <t>8 pilot kills in a scenario.</t>
  </si>
  <si>
    <t>Task Force Serpent Campaign</t>
  </si>
  <si>
    <t>TaskForceSerpentM.png</t>
  </si>
  <si>
    <t>Third Succession War Campaign</t>
  </si>
  <si>
    <t>ThirdSuccessionWarM.png</t>
  </si>
  <si>
    <t>War of 3039 Campaign</t>
  </si>
  <si>
    <t>WarOf3039M.png</t>
  </si>
  <si>
    <t>Kills</t>
  </si>
  <si>
    <t>Combat</t>
  </si>
  <si>
    <t>Company</t>
  </si>
  <si>
    <t>Lance</t>
  </si>
  <si>
    <t>Scenario</t>
  </si>
  <si>
    <t>Mission</t>
  </si>
  <si>
    <t>Pirates</t>
  </si>
  <si>
    <t>Civilian</t>
  </si>
  <si>
    <t>Clan</t>
  </si>
  <si>
    <t>House</t>
  </si>
  <si>
    <t>Periphery</t>
  </si>
  <si>
    <t>Months</t>
  </si>
  <si>
    <t>Foreign</t>
  </si>
  <si>
    <t>Conduct</t>
  </si>
  <si>
    <t>Enlist</t>
  </si>
  <si>
    <t>Prisoner</t>
  </si>
  <si>
    <t>Wounded</t>
  </si>
  <si>
    <t>W39</t>
  </si>
  <si>
    <t>Rank</t>
  </si>
  <si>
    <t>108 company kills in a mission.</t>
  </si>
  <si>
    <t>48 lance kills in a mission.</t>
  </si>
  <si>
    <t>324 battalion kills in a mission.</t>
  </si>
  <si>
    <t>432 battalion kills in a mission.</t>
  </si>
  <si>
    <t>216 battalion kills in a mission.</t>
  </si>
  <si>
    <t>9 pilot kills in a mission.</t>
  </si>
  <si>
    <t>24 lance kills in a mission.</t>
  </si>
  <si>
    <t>Battalion</t>
  </si>
  <si>
    <t>Individual</t>
  </si>
  <si>
    <t>12 pilot kills in a mission.</t>
  </si>
  <si>
    <t>4SW</t>
  </si>
  <si>
    <t>TFS</t>
  </si>
  <si>
    <t>3SW</t>
  </si>
  <si>
    <t>Medal of Honor</t>
  </si>
  <si>
    <t>Distinguished oneself conspicuously by gallantry and intrepidity at the risk of life above and beyond the call of duty.</t>
  </si>
  <si>
    <t>MedalOfHonorM.png</t>
  </si>
  <si>
    <t>Hero</t>
  </si>
  <si>
    <t>qty</t>
  </si>
  <si>
    <t>item</t>
  </si>
  <si>
    <t>size</t>
  </si>
  <si>
    <t>range</t>
  </si>
  <si>
    <t>Gunnery</t>
  </si>
  <si>
    <t>Career</t>
  </si>
  <si>
    <t>Marksmanship</t>
  </si>
  <si>
    <t>Gunnery Skill of 3 or 2.</t>
  </si>
  <si>
    <t>Gunnery Skill of 1 or 0.</t>
  </si>
  <si>
    <t>ExpertMarksmanshipMedalM.png</t>
  </si>
  <si>
    <t>Graduate of OCS or equivalent.</t>
  </si>
  <si>
    <t>Event</t>
  </si>
  <si>
    <t>Instructor</t>
  </si>
  <si>
    <t>Served as military instructor.</t>
  </si>
  <si>
    <t>Served as honor guard.</t>
  </si>
  <si>
    <t>Honor</t>
  </si>
  <si>
    <t>Served as basic training drill instructor.</t>
  </si>
  <si>
    <t>Drill</t>
  </si>
  <si>
    <t>Served as security guard.</t>
  </si>
  <si>
    <t>Security</t>
  </si>
  <si>
    <t>1.01.1</t>
  </si>
  <si>
    <t>1.02.1</t>
  </si>
  <si>
    <t>1.03.1</t>
  </si>
  <si>
    <t>1.03.4</t>
  </si>
  <si>
    <t>1.04.1</t>
  </si>
  <si>
    <t>1.05.1</t>
  </si>
  <si>
    <t>1.05.2</t>
  </si>
  <si>
    <t>1.07.2</t>
  </si>
  <si>
    <t>1.08.1</t>
  </si>
  <si>
    <t>1.09.1</t>
  </si>
  <si>
    <t>1.10.1</t>
  </si>
  <si>
    <t>1.10.2</t>
  </si>
  <si>
    <t>1.11.3</t>
  </si>
  <si>
    <t>1.12.3</t>
  </si>
  <si>
    <t>1.13.1</t>
  </si>
  <si>
    <t>2.01.2</t>
  </si>
  <si>
    <t>2.01.7</t>
  </si>
  <si>
    <t>2.02.2</t>
  </si>
  <si>
    <t>3.01.1</t>
  </si>
  <si>
    <t>3.02.4</t>
  </si>
  <si>
    <t>3.04.2</t>
  </si>
  <si>
    <t>3.05.1</t>
  </si>
  <si>
    <t>3.05.2</t>
  </si>
  <si>
    <t>3.05.5</t>
  </si>
  <si>
    <t>3.07.4</t>
  </si>
  <si>
    <t>4.02.2</t>
  </si>
  <si>
    <t>4.02.8</t>
  </si>
  <si>
    <t>Served on a covert operations team.</t>
  </si>
  <si>
    <t>Covert</t>
  </si>
  <si>
    <t>4-02-8-CovertOps.png</t>
  </si>
  <si>
    <t>4.03.1</t>
  </si>
  <si>
    <t>Award for every 4 years of service.</t>
  </si>
  <si>
    <t>4-03-1-Longevity.png</t>
  </si>
  <si>
    <t>Time</t>
  </si>
  <si>
    <t>4.01.2</t>
  </si>
  <si>
    <t>4.04.5</t>
  </si>
  <si>
    <t>4.04.6</t>
  </si>
  <si>
    <t>4.05.1</t>
  </si>
  <si>
    <t>4.05.2</t>
  </si>
  <si>
    <t>4.06.1</t>
  </si>
  <si>
    <t>5.02.4</t>
  </si>
  <si>
    <t>5.02.8</t>
  </si>
  <si>
    <t>1-01-1-MedalOfHonor.png</t>
  </si>
  <si>
    <t>1-02-2-CombatCross.png</t>
  </si>
  <si>
    <t>1-03-1-HouseDistinguishedService.png</t>
  </si>
  <si>
    <t>1-03-4-DistinguishedService.png</t>
  </si>
  <si>
    <t>1-04-1-SilverStar.png</t>
  </si>
  <si>
    <t>1-05-1-HouseSuperiorService.png</t>
  </si>
  <si>
    <t>1-05-2-LegionOfMerit.png</t>
  </si>
  <si>
    <t>1-07-2-ArmedForces.png</t>
  </si>
  <si>
    <t>1-08-1-BronzeStar.png</t>
  </si>
  <si>
    <t>1-09-1-PurpleHeart.png</t>
  </si>
  <si>
    <t>1-10-1-HouseMeritoriousService.png</t>
  </si>
  <si>
    <t>1-10-2-MeritoriousService.png</t>
  </si>
  <si>
    <t>1-11-3-CombatCommendation.png</t>
  </si>
  <si>
    <t>1-12-3-CombatAchievement.png</t>
  </si>
  <si>
    <t>1-13-1-CombatAction.png</t>
  </si>
  <si>
    <t>2-01-2-HouseUnitCitation.png</t>
  </si>
  <si>
    <t>2-01-7-CombatUnitCommendation.png</t>
  </si>
  <si>
    <t>2-02-2-MeritoriousUnitCommendation.png</t>
  </si>
  <si>
    <t>3-01-1-PrisonerOfWar.png</t>
  </si>
  <si>
    <t>3-02-4-GoodConduct.png</t>
  </si>
  <si>
    <t>3-04-2-Expeditionary.png</t>
  </si>
  <si>
    <t>3-05-1-HouseDefense.png</t>
  </si>
  <si>
    <t>3-05-2-GalacticWarOnPirating.png</t>
  </si>
  <si>
    <t>3-05-5-HumanitarianService.png</t>
  </si>
  <si>
    <t>3-07-4-PeripheryExpeditionary.png</t>
  </si>
  <si>
    <t>4-01-2-GalacticServiceDeployment.png</t>
  </si>
  <si>
    <t>4-02-2-GalacticService.png</t>
  </si>
  <si>
    <t>4-04-5-DrillInstructor.png</t>
  </si>
  <si>
    <t>4-04-6-MilitaryTrainingInstructor.png</t>
  </si>
  <si>
    <t>4-05-1-CeremonialDuty.png</t>
  </si>
  <si>
    <t>4-05-2-SecurityGuard.png</t>
  </si>
  <si>
    <t>4-06-1-OfficerGraduate.png</t>
  </si>
  <si>
    <t>4.06.2</t>
  </si>
  <si>
    <t>4-06-2-WarrantGraduate.png</t>
  </si>
  <si>
    <t>4.07.1</t>
  </si>
  <si>
    <t>Graduate of warrant officer training.</t>
  </si>
  <si>
    <t>Graduate of NCO academy.</t>
  </si>
  <si>
    <t>4-07-1-NCOGraduate.png</t>
  </si>
  <si>
    <t>4.08.1</t>
  </si>
  <si>
    <t>Graduate of basic training.</t>
  </si>
  <si>
    <t>4-08-1-BasicTraining.png</t>
  </si>
  <si>
    <t>5-02-4-ExpertMarksmanship.png</t>
  </si>
  <si>
    <t>5-02-8-Marksmanship.png</t>
  </si>
  <si>
    <t>Expert Marksmanship</t>
  </si>
  <si>
    <t>Covert Ops</t>
  </si>
  <si>
    <t>Drill Instructor</t>
  </si>
  <si>
    <t>Military Training Instructor</t>
  </si>
  <si>
    <t>Ceremonial Duty</t>
  </si>
  <si>
    <t>Officer Graduate</t>
  </si>
  <si>
    <t>Warrant Officer Graduate</t>
  </si>
  <si>
    <t>NCO Academy Graduate</t>
  </si>
  <si>
    <t>Basic Training</t>
  </si>
  <si>
    <t>CombatCrossM.png</t>
  </si>
  <si>
    <t>ArmedForcesM.png</t>
  </si>
  <si>
    <t>SilverStarM.png</t>
  </si>
  <si>
    <t>MeritoriousServiceM.png</t>
  </si>
  <si>
    <t>PurpleHeartM.png</t>
  </si>
  <si>
    <t>POWM.png</t>
  </si>
  <si>
    <t>lanceForceId</t>
  </si>
  <si>
    <t>idM</t>
  </si>
  <si>
    <t>title</t>
  </si>
  <si>
    <t>Extraction (Attacker)</t>
  </si>
  <si>
    <t>Breakthrough (Attacker)</t>
  </si>
  <si>
    <t>Stand Up (Attacker)</t>
  </si>
  <si>
    <t>Probe (Defender)</t>
  </si>
  <si>
    <t>Hide and Seek (Attacker)</t>
  </si>
  <si>
    <t>Recon Raid (Defender)</t>
  </si>
  <si>
    <t>Recon Raid (Attacker)</t>
  </si>
  <si>
    <t>Extraction (Defender)</t>
  </si>
  <si>
    <t>Special Mission: Allied Traitors</t>
  </si>
  <si>
    <t>Hold the Line (Attacker)</t>
  </si>
  <si>
    <t>Hide and Seek (Defender)</t>
  </si>
  <si>
    <t>Probe (Attacker)</t>
  </si>
  <si>
    <t>mission</t>
  </si>
  <si>
    <t>idP</t>
  </si>
  <si>
    <t>Stand Up (Defender)</t>
  </si>
  <si>
    <t>date-pilotID</t>
  </si>
  <si>
    <t>date-type</t>
  </si>
  <si>
    <t>chassis-model</t>
  </si>
  <si>
    <t>idL1</t>
  </si>
  <si>
    <t>idL2</t>
  </si>
  <si>
    <t>idL3</t>
  </si>
  <si>
    <t>systemId</t>
  </si>
  <si>
    <t>Total</t>
  </si>
  <si>
    <t>Campaign Kills</t>
  </si>
  <si>
    <t>BronzeStarM.png</t>
  </si>
  <si>
    <t>Award</t>
  </si>
  <si>
    <t>Tour Of Duty</t>
  </si>
  <si>
    <t>Training Battalion</t>
  </si>
  <si>
    <t>Paramilitary Service</t>
  </si>
  <si>
    <t>Guerrilla</t>
  </si>
  <si>
    <t>Recon Raid</t>
  </si>
  <si>
    <t>Pirate Hunting</t>
  </si>
  <si>
    <t>Planetary Assault</t>
  </si>
  <si>
    <t>Objective Raid</t>
  </si>
  <si>
    <t>Extraction Raid</t>
  </si>
  <si>
    <t>Security Duty</t>
  </si>
  <si>
    <t>Garrison Duty</t>
  </si>
  <si>
    <t>Cadre Duty</t>
  </si>
  <si>
    <t>Relief Duty</t>
  </si>
  <si>
    <t>Diversionary Raid</t>
  </si>
  <si>
    <t>Riot Duty</t>
  </si>
  <si>
    <t>Start</t>
  </si>
  <si>
    <t>End</t>
  </si>
  <si>
    <t>Major Factions Involved</t>
  </si>
  <si>
    <r>
      <t>4</t>
    </r>
    <r>
      <rPr>
        <vertAlign val="superscript"/>
        <sz val="11"/>
        <color indexed="8"/>
        <rFont val="Calibri"/>
        <family val="2"/>
      </rPr>
      <t>th</t>
    </r>
    <r>
      <rPr>
        <sz val="11"/>
        <color indexed="8"/>
        <rFont val="Calibri"/>
        <family val="2"/>
      </rPr>
      <t xml:space="preserve"> Succession War</t>
    </r>
  </si>
  <si>
    <t>War of 3039</t>
  </si>
  <si>
    <t>Andurien Wars</t>
  </si>
  <si>
    <t>FWL, Andurien, MoC, CC</t>
  </si>
  <si>
    <t>Ronin Wars</t>
  </si>
  <si>
    <t>DC, FRR, Ronin</t>
  </si>
  <si>
    <t>Clan Invasion</t>
  </si>
  <si>
    <t>DC, LC, FRR, Clans Jade Falcon/Wolf/Ghost Bear/Smoke Jaguar/Nova Cat/Steel Viper/Diamond Shark</t>
  </si>
  <si>
    <t>War of 3057</t>
  </si>
  <si>
    <t>FedCom Civil War</t>
  </si>
  <si>
    <t>WoB Jihad</t>
  </si>
  <si>
    <t>All</t>
  </si>
  <si>
    <t>Capellan-St. Ives War</t>
  </si>
  <si>
    <t>CC, St. Ives</t>
  </si>
  <si>
    <t>Campaign</t>
  </si>
  <si>
    <t>Contract</t>
  </si>
  <si>
    <t>HD</t>
  </si>
  <si>
    <t>HD, HS</t>
  </si>
  <si>
    <t>PE</t>
  </si>
  <si>
    <t>EX, PE</t>
  </si>
  <si>
    <t>EX</t>
  </si>
  <si>
    <t>CA</t>
  </si>
  <si>
    <t>GP, PE</t>
  </si>
  <si>
    <t>GP</t>
  </si>
  <si>
    <t>2D6</t>
  </si>
  <si>
    <t>1D6</t>
  </si>
  <si>
    <t>3D6</t>
  </si>
  <si>
    <t>Task Force Serpent</t>
  </si>
  <si>
    <r>
      <t>3</t>
    </r>
    <r>
      <rPr>
        <vertAlign val="superscript"/>
        <sz val="11"/>
        <color indexed="8"/>
        <rFont val="Calibri"/>
        <family val="2"/>
      </rPr>
      <t>rd</t>
    </r>
    <r>
      <rPr>
        <sz val="11"/>
        <color indexed="8"/>
        <rFont val="Calibri"/>
        <family val="2"/>
      </rPr>
      <t xml:space="preserve"> Succession War</t>
    </r>
  </si>
  <si>
    <t>HS</t>
  </si>
  <si>
    <t>Campaign*</t>
  </si>
  <si>
    <t>AW</t>
  </si>
  <si>
    <t>RW</t>
  </si>
  <si>
    <t>W57</t>
  </si>
  <si>
    <t>Jihad</t>
  </si>
  <si>
    <t>CSI</t>
  </si>
  <si>
    <t>Code</t>
  </si>
  <si>
    <t>Your Roll:</t>
  </si>
  <si>
    <t>Year</t>
  </si>
  <si>
    <t>Origin</t>
  </si>
  <si>
    <t>Class</t>
  </si>
  <si>
    <t>Education</t>
  </si>
  <si>
    <t>Career1</t>
  </si>
  <si>
    <t>Career2</t>
  </si>
  <si>
    <t>Career3</t>
  </si>
  <si>
    <t>Skill</t>
  </si>
  <si>
    <t>Piloting</t>
  </si>
  <si>
    <t>Years</t>
  </si>
  <si>
    <t>Affiliation</t>
  </si>
  <si>
    <t>Shares</t>
  </si>
  <si>
    <t>Percent</t>
  </si>
  <si>
    <t>Slot</t>
  </si>
  <si>
    <t>Die</t>
  </si>
  <si>
    <t>Table</t>
  </si>
  <si>
    <t>College</t>
  </si>
  <si>
    <t>P1</t>
  </si>
  <si>
    <t>P2</t>
  </si>
  <si>
    <t>P3</t>
  </si>
  <si>
    <t>P4</t>
  </si>
  <si>
    <t>P5</t>
  </si>
  <si>
    <t>P6</t>
  </si>
  <si>
    <t>G1</t>
  </si>
  <si>
    <t>G2</t>
  </si>
  <si>
    <t>G3</t>
  </si>
  <si>
    <t>G4</t>
  </si>
  <si>
    <t>G5</t>
  </si>
  <si>
    <t>G6</t>
  </si>
  <si>
    <t>Ed Roll</t>
  </si>
  <si>
    <t>Ed Num</t>
  </si>
  <si>
    <t>Green</t>
  </si>
  <si>
    <t>Y1</t>
  </si>
  <si>
    <t>Y2</t>
  </si>
  <si>
    <t>Y3</t>
  </si>
  <si>
    <t>Y4</t>
  </si>
  <si>
    <t>Minor Periphery</t>
  </si>
  <si>
    <t>Mercenary/Periphery table</t>
  </si>
  <si>
    <t>Top OCS</t>
  </si>
  <si>
    <t>Outworlds Alliance</t>
  </si>
  <si>
    <t>Marian Hegemony</t>
  </si>
  <si>
    <t>Taurian Concordat</t>
  </si>
  <si>
    <t>Magistracy of Canopus</t>
  </si>
  <si>
    <t>Mercenary</t>
  </si>
  <si>
    <t>Major Periphery</t>
  </si>
  <si>
    <t>Any Major Periphery table.</t>
  </si>
  <si>
    <t>Custom Mech</t>
  </si>
  <si>
    <t>Steiner Table</t>
  </si>
  <si>
    <t>Free Worlds League</t>
  </si>
  <si>
    <t>Marik Table</t>
  </si>
  <si>
    <t>Capellan Confederation</t>
  </si>
  <si>
    <t>Liao Table</t>
  </si>
  <si>
    <t>Federated Suns</t>
  </si>
  <si>
    <t>Davion Table</t>
  </si>
  <si>
    <t>NAIS</t>
  </si>
  <si>
    <t>Draconis Combine</t>
  </si>
  <si>
    <t>Kurita Table</t>
  </si>
  <si>
    <t>Sun Zhang</t>
  </si>
  <si>
    <t>Lyran Commonwealth</t>
  </si>
  <si>
    <t>Lyran Alliance</t>
  </si>
  <si>
    <t>ComStar or Word of Blake</t>
  </si>
  <si>
    <t>ComStar or WoB Table</t>
  </si>
  <si>
    <t>Clans</t>
  </si>
  <si>
    <t>Any Clan 2nd Line Table</t>
  </si>
  <si>
    <t>1d6</t>
  </si>
  <si>
    <t>Mech Roll</t>
  </si>
  <si>
    <t>Rasied on the streets</t>
  </si>
  <si>
    <t>Blue Collar</t>
  </si>
  <si>
    <t>Farmer</t>
  </si>
  <si>
    <t>Mercenary Brat</t>
  </si>
  <si>
    <t>White Collar</t>
  </si>
  <si>
    <t>Nobility</t>
  </si>
  <si>
    <t>Street</t>
  </si>
  <si>
    <t>Farm</t>
  </si>
  <si>
    <t>Merc. Brat</t>
  </si>
  <si>
    <t>Dropout</t>
  </si>
  <si>
    <t>Graduate</t>
  </si>
  <si>
    <t>Graduate w/ OCS</t>
  </si>
  <si>
    <t xml:space="preserve">Graduate w/ </t>
  </si>
  <si>
    <t>NAIS/Sun Zhang</t>
  </si>
  <si>
    <t>Career Num</t>
  </si>
  <si>
    <t>Tour of Duty</t>
  </si>
  <si>
    <t>Green Skill</t>
  </si>
  <si>
    <t>Doctor</t>
  </si>
  <si>
    <t>Admin</t>
  </si>
  <si>
    <t>Tech</t>
  </si>
  <si>
    <t>Choose</t>
  </si>
  <si>
    <t>YearLabels</t>
  </si>
  <si>
    <t>CareerRoll</t>
  </si>
  <si>
    <t>Roll</t>
  </si>
  <si>
    <t>RANDOM ORIGIN GENERATOR</t>
  </si>
  <si>
    <t>Select yellow box, copy, and paste into biography info on personnel tab.  Press F9 to reroll.</t>
  </si>
  <si>
    <t>Press F9 to reroll</t>
  </si>
  <si>
    <t>EX, GS, PE</t>
  </si>
  <si>
    <t>PE, GS</t>
  </si>
  <si>
    <t>GS</t>
  </si>
  <si>
    <t>CA, GS</t>
  </si>
  <si>
    <t>EX, GS</t>
  </si>
  <si>
    <t>EX, GSD, PE</t>
  </si>
  <si>
    <t>PE, GSD</t>
  </si>
  <si>
    <t>GSD</t>
  </si>
  <si>
    <t>CA, GSD</t>
  </si>
  <si>
    <t>EX, GSD</t>
  </si>
  <si>
    <t>DI</t>
  </si>
  <si>
    <t>MTI</t>
  </si>
  <si>
    <t>Name</t>
  </si>
  <si>
    <t>Award Descriptions</t>
  </si>
  <si>
    <t>Security Guard</t>
  </si>
  <si>
    <t>Campaign Ribbon Options</t>
  </si>
  <si>
    <t>ASSIGNMENT AWARD TABLES</t>
  </si>
  <si>
    <t>Use these tables in conjunction with the Random Origin Generator to provide previously awarded decorations to newly assigned personnel.</t>
  </si>
  <si>
    <t>This table is a direct pull from the standard.xml awards data file.  It show all the tags loaded for each award.</t>
  </si>
  <si>
    <t>CD</t>
  </si>
  <si>
    <t>FS, LC, CC, DC, FWL</t>
  </si>
  <si>
    <t>FS, LC, CC, DC</t>
  </si>
  <si>
    <t>DC, FS, LC</t>
  </si>
  <si>
    <t>CC, FWL, FS, LC</t>
  </si>
  <si>
    <t>LC, FS, Clan Jade Falcon</t>
  </si>
  <si>
    <t>SG</t>
  </si>
  <si>
    <t>SG, HS</t>
  </si>
  <si>
    <t>Covert Ops**</t>
  </si>
  <si>
    <t>*Campaign ribbons are awarded for participating in assignments that directly support a specific campaign.  If awarded, use the Campaign Ribbon Options table below to choose the most appropriate campaign that both corresponds to the timeframe they participated in the assignment and involved their employer's faction.
**Anyone with a previous Covert Ops assignment receives the Covert Ops ribbon.</t>
  </si>
  <si>
    <t>FCCW</t>
  </si>
  <si>
    <t>Partook in combat actions in support of the 4th Succession War.</t>
  </si>
  <si>
    <t>Partook in combat actions in support of the War of 3039.</t>
  </si>
  <si>
    <t>Partook in combat actions in support of Clan Invasion.</t>
  </si>
  <si>
    <t>precedence</t>
  </si>
  <si>
    <t>War of 3057 Campaign</t>
  </si>
  <si>
    <t>Partook in combat actions in support of the Andurien Wars.</t>
  </si>
  <si>
    <t>Partook in combat actions in support of the War of 3057.</t>
  </si>
  <si>
    <t>3-08-01-ThirdSuccessionWar.png</t>
  </si>
  <si>
    <t>3-08-02-FourthSuccessionWar.png</t>
  </si>
  <si>
    <t>3-08-03-AndurienWars.png</t>
  </si>
  <si>
    <t>3-08-04-RoninWars.png</t>
  </si>
  <si>
    <t>3-08-05-WarOf3039.png</t>
  </si>
  <si>
    <t>3-08-06-ClanInvasion.png</t>
  </si>
  <si>
    <t>3-08-07-WarOf3057.png</t>
  </si>
  <si>
    <t>3-08-08-TaskForceSerpent.png</t>
  </si>
  <si>
    <t>3-08-09-CapellanStIvesWar.png</t>
  </si>
  <si>
    <t>3-08-10-FedComCivilWar.png</t>
  </si>
  <si>
    <t>3.02.8</t>
  </si>
  <si>
    <t>3.08.01</t>
  </si>
  <si>
    <t>3.08.02</t>
  </si>
  <si>
    <t>3.08.03</t>
  </si>
  <si>
    <t>3.08.04</t>
  </si>
  <si>
    <t>3.08.05</t>
  </si>
  <si>
    <t>3.08.06</t>
  </si>
  <si>
    <t>3.08.07</t>
  </si>
  <si>
    <t>3.08.08</t>
  </si>
  <si>
    <t>3.08.09</t>
  </si>
  <si>
    <t>3.08.10</t>
  </si>
  <si>
    <t>3.08.11</t>
  </si>
  <si>
    <t>Top</t>
  </si>
  <si>
    <t>AndurienWar</t>
  </si>
  <si>
    <t>RoninWar</t>
  </si>
  <si>
    <t>Ronin Wars Campaign</t>
  </si>
  <si>
    <t>Partook in combat actions in support of the Ronin Wars.</t>
  </si>
  <si>
    <t>AndurienWarsM.png</t>
  </si>
  <si>
    <t>RoninWarsM.png</t>
  </si>
  <si>
    <t>WarOf3057M.png</t>
  </si>
  <si>
    <t>CapellanStIvesWarM.png</t>
  </si>
  <si>
    <t>Support Person Of The Year</t>
  </si>
  <si>
    <t>Capellan-St. Ives Civil War Campaign</t>
  </si>
  <si>
    <t>Word of Blake Jihad Campaign</t>
  </si>
  <si>
    <t>Awarded to the most outstanding non-combat member of the year.</t>
  </si>
  <si>
    <t>WoBJihadM.png</t>
  </si>
  <si>
    <t>3-02-8-SupportPersonOfTheYear.png</t>
  </si>
  <si>
    <t>3-08-11-WoBJihad.png</t>
  </si>
  <si>
    <t>Partook in combat actions in support of the 3rd Succession War.</t>
  </si>
  <si>
    <t>Partook in combat actions in support of Task Force Serpent.</t>
  </si>
  <si>
    <t>Partook in combat actions in support of Capellan-St. Ives War.</t>
  </si>
  <si>
    <t>Partook in combat actions in support of FedCom Civil War.</t>
  </si>
  <si>
    <t>Partook in combat actions in support of WoB Jihad.</t>
  </si>
  <si>
    <t>Filepath</t>
  </si>
  <si>
    <t>Meritorious Service</t>
  </si>
  <si>
    <t>Meritorious Unit Commendation</t>
  </si>
  <si>
    <t>Longevity</t>
  </si>
  <si>
    <t>Andurien Wars Campaign</t>
  </si>
  <si>
    <t>FedCom Civil War Campaign</t>
  </si>
  <si>
    <t>Filename</t>
  </si>
  <si>
    <t>FileExtention</t>
  </si>
  <si>
    <t>.cpnx</t>
  </si>
  <si>
    <t>Specify the location of your saved game data:</t>
  </si>
  <si>
    <t>7</t>
  </si>
  <si>
    <t>id</t>
  </si>
  <si>
    <t>givenName</t>
  </si>
  <si>
    <t>surname</t>
  </si>
  <si>
    <t>primaryRole</t>
  </si>
  <si>
    <t>faction</t>
  </si>
  <si>
    <t>clan</t>
  </si>
  <si>
    <t>spouse</t>
  </si>
  <si>
    <t>dueDate</t>
  </si>
  <si>
    <t>expectedDueDate</t>
  </si>
  <si>
    <t>portraitCategory</t>
  </si>
  <si>
    <t>portraitFile</t>
  </si>
  <si>
    <t>gender</t>
  </si>
  <si>
    <t>unitId</t>
  </si>
  <si>
    <t>salary</t>
  </si>
  <si>
    <t>status</t>
  </si>
  <si>
    <t>advantages</t>
  </si>
  <si>
    <t>Attribute:type</t>
  </si>
  <si>
    <t>nTasks</t>
  </si>
  <si>
    <t>minutesLeft</t>
  </si>
  <si>
    <t>overtimeLeft</t>
  </si>
  <si>
    <t>idleMonths</t>
  </si>
  <si>
    <t>dependent</t>
  </si>
  <si>
    <t>daysToWaitForHealing</t>
  </si>
  <si>
    <t>maidenName</t>
  </si>
  <si>
    <t>prisonerStatus</t>
  </si>
  <si>
    <t>willingToDefect</t>
  </si>
  <si>
    <t>mekhq.campaign.personnel.Person</t>
  </si>
  <si>
    <t>Moss</t>
  </si>
  <si>
    <t>specialist Energy</t>
  </si>
  <si>
    <t>Colin</t>
  </si>
  <si>
    <t>Campbell</t>
  </si>
  <si>
    <t>Sean</t>
  </si>
  <si>
    <t>Ryan</t>
  </si>
  <si>
    <t>Grainger</t>
  </si>
  <si>
    <t>Ilario</t>
  </si>
  <si>
    <t>Thomas</t>
  </si>
  <si>
    <t>oblique_artillery</t>
  </si>
  <si>
    <t>William</t>
  </si>
  <si>
    <t>Linda</t>
  </si>
  <si>
    <t>John</t>
  </si>
  <si>
    <t>Turner</t>
  </si>
  <si>
    <t>Susan</t>
  </si>
  <si>
    <t>Lou</t>
  </si>
  <si>
    <t>Leslie</t>
  </si>
  <si>
    <t>Pálsson</t>
  </si>
  <si>
    <t>Robert</t>
  </si>
  <si>
    <t>Elton</t>
  </si>
  <si>
    <t>Michelle</t>
  </si>
  <si>
    <t>Haseena</t>
  </si>
  <si>
    <t>LA</t>
  </si>
  <si>
    <t>Baillie</t>
  </si>
  <si>
    <t>Gale</t>
  </si>
  <si>
    <t>Ganapathiraman</t>
  </si>
  <si>
    <t>Dave</t>
  </si>
  <si>
    <t>Alexander</t>
  </si>
  <si>
    <t>Laetitia</t>
  </si>
  <si>
    <t>Evan</t>
  </si>
  <si>
    <t>Yi</t>
  </si>
  <si>
    <t>Zhou</t>
  </si>
  <si>
    <t>Kian</t>
  </si>
  <si>
    <t>Patricia</t>
  </si>
  <si>
    <t>Judy</t>
  </si>
  <si>
    <t>Mike</t>
  </si>
  <si>
    <t>eagle_eyes</t>
  </si>
  <si>
    <t>14</t>
  </si>
  <si>
    <t>16</t>
  </si>
  <si>
    <t>26</t>
  </si>
  <si>
    <t>25</t>
  </si>
  <si>
    <t>15</t>
  </si>
  <si>
    <t>19</t>
  </si>
  <si>
    <t>22</t>
  </si>
  <si>
    <t>23</t>
  </si>
  <si>
    <t>24</t>
  </si>
  <si>
    <t>17</t>
  </si>
  <si>
    <t>20</t>
  </si>
  <si>
    <t>28</t>
  </si>
  <si>
    <t>30</t>
  </si>
  <si>
    <t>18</t>
  </si>
  <si>
    <t>recruitment</t>
  </si>
  <si>
    <t>toughness</t>
  </si>
  <si>
    <t>secondaryRole</t>
  </si>
  <si>
    <t>commander</t>
  </si>
  <si>
    <t>edgeAvailable</t>
  </si>
  <si>
    <t>biography</t>
  </si>
  <si>
    <t>originalUnitWeight</t>
  </si>
  <si>
    <t>originalUnitTech</t>
  </si>
  <si>
    <t>originalUnitId</t>
  </si>
  <si>
    <t>deathday</t>
  </si>
  <si>
    <t>doctorId</t>
  </si>
  <si>
    <t>true</t>
  </si>
  <si>
    <t>13</t>
  </si>
  <si>
    <t>skill</t>
  </si>
  <si>
    <t>personnelLog</t>
  </si>
  <si>
    <t>missionLog</t>
  </si>
  <si>
    <t>extraData</t>
  </si>
  <si>
    <t>techUnitIds</t>
  </si>
  <si>
    <t>injuries</t>
  </si>
  <si>
    <t>false</t>
  </si>
  <si>
    <t>[Table]</t>
  </si>
  <si>
    <t>35</t>
  </si>
  <si>
    <t>34</t>
  </si>
  <si>
    <t>9</t>
  </si>
  <si>
    <t>33</t>
  </si>
  <si>
    <t>480</t>
  </si>
  <si>
    <t>240</t>
  </si>
  <si>
    <t>390</t>
  </si>
  <si>
    <t>345</t>
  </si>
  <si>
    <t>315</t>
  </si>
  <si>
    <t>360</t>
  </si>
  <si>
    <t>330</t>
  </si>
  <si>
    <t>420</t>
  </si>
  <si>
    <t>180</t>
  </si>
  <si>
    <t>Penderyn's Own</t>
  </si>
  <si>
    <t>Primary Company</t>
  </si>
  <si>
    <t>Alpha Lance</t>
  </si>
  <si>
    <t>Beta Lance</t>
  </si>
  <si>
    <t>Gamma Lance</t>
  </si>
  <si>
    <t>b1d4e0f9-c0dd-4c50-9642-d5d55da7c400</t>
  </si>
  <si>
    <t>51f1f7bc-32a1-484b-8491-4b74be57f7f8</t>
  </si>
  <si>
    <t>8dfa002d-f61c-4acd-a786-bd226ff3e180</t>
  </si>
  <si>
    <t>BLR-1D</t>
  </si>
  <si>
    <t>a3d8882c-c93e-4c79-b463-061ae4fedc0e</t>
  </si>
  <si>
    <t>26f5af51-38d6-4385-94bd-b399c16d069f</t>
  </si>
  <si>
    <t>Warhammer</t>
  </si>
  <si>
    <t>WHM-6D</t>
  </si>
  <si>
    <t>ed7d1d32-efca-4f5b-a670-12e0a0c37d2d</t>
  </si>
  <si>
    <t>290a7d35-2554-4a98-8189-2aa3f3164bec</t>
  </si>
  <si>
    <t>PXH-1K</t>
  </si>
  <si>
    <t>70cdbebc-8349-44ab-968a-158d388ecc86</t>
  </si>
  <si>
    <t>3cacc5cb-8575-4c14-9db7-fdd33c17138f</t>
  </si>
  <si>
    <t>Stinger</t>
  </si>
  <si>
    <t>STG-3R</t>
  </si>
  <si>
    <t>52bd5bd4-59c7-4bad-9ed7-0b514df5770d</t>
  </si>
  <si>
    <t>6fd3dd85-93c2-43cd-8988-d24b8948c51f</t>
  </si>
  <si>
    <t>56ff59fe-f1b7-4731-81a0-0510b3423b2f</t>
  </si>
  <si>
    <t>Catapult</t>
  </si>
  <si>
    <t>CPLT-C4</t>
  </si>
  <si>
    <t>3186d768-4e83-4596-a31d-4f4c115a87fa</t>
  </si>
  <si>
    <t>dda7cc47-4615-49b0-a7dc-70b4e8cdd802</t>
  </si>
  <si>
    <t>Centurion</t>
  </si>
  <si>
    <t>CN9-A</t>
  </si>
  <si>
    <t>52b3689f-dd99-40d4-8315-2e57d735037b</t>
  </si>
  <si>
    <t>e96c3695-cc44-4e76-b044-b0eae9f41538</t>
  </si>
  <si>
    <t>Vindicator</t>
  </si>
  <si>
    <t>VND-1R</t>
  </si>
  <si>
    <t>ec57d482-265b-49a8-8ad6-167f4dea31dd</t>
  </si>
  <si>
    <t>2e966268-6396-4d6a-a043-58028f25c232</t>
  </si>
  <si>
    <t>Kintaro</t>
  </si>
  <si>
    <t>KTO-18</t>
  </si>
  <si>
    <t>2c7a8240-3cbd-41ff-91ae-c7af01ba16c4</t>
  </si>
  <si>
    <t>ARC-2R</t>
  </si>
  <si>
    <t>5ce62703-fcd4-409a-893a-fa8fd1ca2abc</t>
  </si>
  <si>
    <t>8cccceb1-cd86-45fa-8463-b765d30151cd</t>
  </si>
  <si>
    <t>e173ddce-bb32-4275-94e0-89cfc42c1850</t>
  </si>
  <si>
    <t>6edc70b0-f4c8-4242-9084-cc31e86206b7</t>
  </si>
  <si>
    <t>82773945-3f9e-4ad5-a5fa-20917d145b3b</t>
  </si>
  <si>
    <t>ebc38ecd-80b1-4dcf-9f8d-29b24d4abd93</t>
  </si>
  <si>
    <t>d6382c4b-0211-43a5-8821-89617b09836f</t>
  </si>
  <si>
    <t>83828d6c-f583-4e38-8b33-1cd79c50e652</t>
  </si>
  <si>
    <t>Overlord</t>
  </si>
  <si>
    <t>(2775) (Combined Arms)</t>
  </si>
  <si>
    <t>7a56b4e1-52ef-4927-a2b4-315990cfb2b7</t>
  </si>
  <si>
    <t>LRM Carrier</t>
  </si>
  <si>
    <t>5a62b580-6eeb-40df-a74f-7243ae8f863f</t>
  </si>
  <si>
    <t>fc055a73-766e-4f06-98da-36f739d94b6b</t>
  </si>
  <si>
    <t>Highlander</t>
  </si>
  <si>
    <t>HGN-732</t>
  </si>
  <si>
    <t>37792491-e494-4561-9830-e51b7032502b</t>
  </si>
  <si>
    <t>Stalker</t>
  </si>
  <si>
    <t>STK-3B</t>
  </si>
  <si>
    <t>de432cf5-a4ea-4621-9aa8-ff607a3b093d</t>
  </si>
  <si>
    <t>c7f37ee4-a8d2-4d8a-bdbd-9ddaa8cfd968</t>
  </si>
  <si>
    <t>Marauder</t>
  </si>
  <si>
    <t>MAD-1R</t>
  </si>
  <si>
    <t>9809ec18-7970-4e4c-a671-4c433377aa19</t>
  </si>
  <si>
    <t>964e7630-10fb-49fe-9ecf-cceecdafd474</t>
  </si>
  <si>
    <t>Burke Defense Tank</t>
  </si>
  <si>
    <t>(Standard - LosTech Era) Mk II</t>
  </si>
  <si>
    <t>6143143a-51a7-4a3b-971e-cee072b00b7b</t>
  </si>
  <si>
    <t>c3c5e5df-a826-4faa-ad6e-0e00d3b7dc48</t>
  </si>
  <si>
    <t>f0b0298f-0574-441b-8f0d-c48b4d3ded30</t>
  </si>
  <si>
    <t>a0c5a5b5-8d2b-4131-906e-b339dd97d5ff</t>
  </si>
  <si>
    <t>Bombardier</t>
  </si>
  <si>
    <t>BMB-12D</t>
  </si>
  <si>
    <t>d3d301d9-7ae0-44b4-af4d-1bc8ad8c1612</t>
  </si>
  <si>
    <t>3a97e863-e3c2-4ec6-82b7-2e7f80220ae5</t>
  </si>
  <si>
    <t>KTO-19</t>
  </si>
  <si>
    <t>92dbb280-b7a8-4ca3-996d-93349402755b</t>
  </si>
  <si>
    <t>Alacorn Heavy Tank</t>
  </si>
  <si>
    <t>Mk VI</t>
  </si>
  <si>
    <t>389898ac-bede-4579-9917-df088c34868f</t>
  </si>
  <si>
    <t>c974237a-9786-4343-93b3-1c247a2a9f32</t>
  </si>
  <si>
    <t>37b30cf3-0240-4b2a-94c4-172a9b65a209</t>
  </si>
  <si>
    <t>b0d36de2-ed92-4e66-a0ed-a4655ff9ce24</t>
  </si>
  <si>
    <t>b49952a5-154b-48e4-98ec-9e89a2642378</t>
  </si>
  <si>
    <t>Alwen</t>
  </si>
  <si>
    <t>Penderyn</t>
  </si>
  <si>
    <t>MERC</t>
  </si>
  <si>
    <t>Female/</t>
  </si>
  <si>
    <t>Female_016.png</t>
  </si>
  <si>
    <t>40</t>
  </si>
  <si>
    <t>60250eba-276b-4f25-8576-f8a35aae96c0</t>
  </si>
  <si>
    <t>Snow</t>
  </si>
  <si>
    <t>weapon_specialist PPC</t>
  </si>
  <si>
    <t>6bd43c23-83c4-4c73-975a-6cffcfe01d59</t>
  </si>
  <si>
    <t>Blanche</t>
  </si>
  <si>
    <t>Female_289.png</t>
  </si>
  <si>
    <t>dodge_maneuver::hopping_jack::weapon_specialist LRM 20</t>
  </si>
  <si>
    <t>f99ab37c-bffd-4662-a813-2cd4152fc56e</t>
  </si>
  <si>
    <t>Axel</t>
  </si>
  <si>
    <t>Peña</t>
  </si>
  <si>
    <t>Male/</t>
  </si>
  <si>
    <t>Male_587.png</t>
  </si>
  <si>
    <t>Axe</t>
  </si>
  <si>
    <t>c06b025b-b53a-4849-b4a1-286a423f22a4</t>
  </si>
  <si>
    <t>Carleton</t>
  </si>
  <si>
    <t>Newell</t>
  </si>
  <si>
    <t>male_a97.png</t>
  </si>
  <si>
    <t>Clay</t>
  </si>
  <si>
    <t>c02b205b-98f5-4e33-8322-08ce11e4b4ab</t>
  </si>
  <si>
    <t>Cristina</t>
  </si>
  <si>
    <t>Aris</t>
  </si>
  <si>
    <t>Female_b97.png</t>
  </si>
  <si>
    <t>39</t>
  </si>
  <si>
    <t>Frost</t>
  </si>
  <si>
    <t>maneuvering_ace</t>
  </si>
  <si>
    <t>a1967853-c4a2-4ef3-ba04-88fed8f153db</t>
  </si>
  <si>
    <t>Freeman</t>
  </si>
  <si>
    <t>Male_405.png</t>
  </si>
  <si>
    <t>Free</t>
  </si>
  <si>
    <t>melee_specialist</t>
  </si>
  <si>
    <t>10fb13f7-f912-4f5d-8d64-22373a9329a5</t>
  </si>
  <si>
    <t>Marianna</t>
  </si>
  <si>
    <t>Female_228.png</t>
  </si>
  <si>
    <t>Beauty</t>
  </si>
  <si>
    <t>maneuvering_ace::weapon_specialist PPC::pain_resistance</t>
  </si>
  <si>
    <t>6e9b6d1d-9e21-49c6-bd23-153d5ce2795d</t>
  </si>
  <si>
    <t>MacNaughton</t>
  </si>
  <si>
    <t>Male_a29.png</t>
  </si>
  <si>
    <t>Lucky</t>
  </si>
  <si>
    <t>weapon_specialist PPC::pain_resistance::some_like_it_hot</t>
  </si>
  <si>
    <t>f8dee952-da36-470a-8555-3b446fd52ddf</t>
  </si>
  <si>
    <t>Randy</t>
  </si>
  <si>
    <t>Muir</t>
  </si>
  <si>
    <t>Male_820.jpg</t>
  </si>
  <si>
    <t>dodge_maneuver::weapon_specialist PPC</t>
  </si>
  <si>
    <t>ffc0f4df-e40c-49b0-bc99-7e5668741a82</t>
  </si>
  <si>
    <t>Darcey</t>
  </si>
  <si>
    <t>Shorter</t>
  </si>
  <si>
    <t>Female_632.jpg</t>
  </si>
  <si>
    <t>Tiny</t>
  </si>
  <si>
    <t>cluster_hitter::weapon_specialist PPC</t>
  </si>
  <si>
    <t>32c37d99-89fb-402a-81da-7b0bca88cfa6</t>
  </si>
  <si>
    <t>Konkar</t>
  </si>
  <si>
    <t>Male_874.jpg</t>
  </si>
  <si>
    <t>Guns</t>
  </si>
  <si>
    <t>hopping_jack::maneuvering_ace</t>
  </si>
  <si>
    <t>fa6e333b-3874-458b-997b-8fe56d13c0f2</t>
  </si>
  <si>
    <t>Tierra</t>
  </si>
  <si>
    <t>Wadley</t>
  </si>
  <si>
    <t>Female_290.png</t>
  </si>
  <si>
    <t>Shades</t>
  </si>
  <si>
    <t>hot_dog</t>
  </si>
  <si>
    <t>fc1f4fc5-9adf-467c-8e5a-372e956b09ed</t>
  </si>
  <si>
    <t>Said</t>
  </si>
  <si>
    <t>Rafiki</t>
  </si>
  <si>
    <t>70</t>
  </si>
  <si>
    <t>8d0bf551-188b-4eb6-a91b-3d972bd84684</t>
  </si>
  <si>
    <t>Joanka</t>
  </si>
  <si>
    <t>Leyretana</t>
  </si>
  <si>
    <t>14fe6319-db3a-41d0-a39b-85440344e2eb</t>
  </si>
  <si>
    <t>Nilda</t>
  </si>
  <si>
    <t>Hussa</t>
  </si>
  <si>
    <t>59</t>
  </si>
  <si>
    <t>3fbfae09-a092-4435-a1c2-0142ec211e05</t>
  </si>
  <si>
    <t>Nelson</t>
  </si>
  <si>
    <t>f18ea593-f6ea-4468-837a-382187b76f8b</t>
  </si>
  <si>
    <t>Vincent</t>
  </si>
  <si>
    <t>Trebilcock</t>
  </si>
  <si>
    <t>Male/Colour/</t>
  </si>
  <si>
    <t>Male_475.png</t>
  </si>
  <si>
    <t>32</t>
  </si>
  <si>
    <t>2ad244e2-8341-4d3f-8b37-46e7ebc0a3d8</t>
  </si>
  <si>
    <t>Breandan</t>
  </si>
  <si>
    <t>Ruttlidge</t>
  </si>
  <si>
    <t>Female_304.png</t>
  </si>
  <si>
    <t>69bd8aa6-33d7-4961-a175-e9891d50263a</t>
  </si>
  <si>
    <t>Yashoda</t>
  </si>
  <si>
    <t xml:space="preserve"> Srivastava</t>
  </si>
  <si>
    <t>female_a95.png</t>
  </si>
  <si>
    <t>69a763dc-39a7-42cf-8cda-afbad296b43a</t>
  </si>
  <si>
    <t>Riko</t>
  </si>
  <si>
    <t>Kobayashi</t>
  </si>
  <si>
    <t>Female/Colour/</t>
  </si>
  <si>
    <t>Female_337.png</t>
  </si>
  <si>
    <t>Johanne</t>
  </si>
  <si>
    <t>Stvrtecky</t>
  </si>
  <si>
    <t>Female_156.jpg</t>
  </si>
  <si>
    <t>Minnie</t>
  </si>
  <si>
    <t>Tosh</t>
  </si>
  <si>
    <t>Female_425.jpg</t>
  </si>
  <si>
    <t>Yatee</t>
  </si>
  <si>
    <t xml:space="preserve"> Prajapati</t>
  </si>
  <si>
    <t>Female_655.jpg</t>
  </si>
  <si>
    <t>Lao</t>
  </si>
  <si>
    <t>Dee</t>
  </si>
  <si>
    <t>Male_236.png</t>
  </si>
  <si>
    <t>300</t>
  </si>
  <si>
    <t>Phil</t>
  </si>
  <si>
    <t>Oostenbroek</t>
  </si>
  <si>
    <t>Male_261.png</t>
  </si>
  <si>
    <t>405</t>
  </si>
  <si>
    <t>Mal</t>
  </si>
  <si>
    <t>Vani</t>
  </si>
  <si>
    <t>Male_375.png</t>
  </si>
  <si>
    <t>Ramdas</t>
  </si>
  <si>
    <t>Koppale</t>
  </si>
  <si>
    <t>Male_a57.png</t>
  </si>
  <si>
    <t>Ania</t>
  </si>
  <si>
    <t>Lichtsztejn</t>
  </si>
  <si>
    <t>Female_656.jpg</t>
  </si>
  <si>
    <t>Shaheera</t>
  </si>
  <si>
    <t>Wa'il</t>
  </si>
  <si>
    <t>Female_133.jpg</t>
  </si>
  <si>
    <t>Maurice</t>
  </si>
  <si>
    <t>Ramaswami</t>
  </si>
  <si>
    <t>Male_232.png</t>
  </si>
  <si>
    <t>Patrik</t>
  </si>
  <si>
    <t>Parajka</t>
  </si>
  <si>
    <t>Male_203.png</t>
  </si>
  <si>
    <t>Lunghi</t>
  </si>
  <si>
    <t>Male_802.jpg</t>
  </si>
  <si>
    <t>Ken</t>
  </si>
  <si>
    <t>Male_602.jpg</t>
  </si>
  <si>
    <t>Angela</t>
  </si>
  <si>
    <t>Le Meur</t>
  </si>
  <si>
    <t>Female_b18.png</t>
  </si>
  <si>
    <t>5db81e1b-26a7-4896-ace1-11cd19c00a0c</t>
  </si>
  <si>
    <t>Swagata</t>
  </si>
  <si>
    <t xml:space="preserve"> Dinath</t>
  </si>
  <si>
    <t>71d7a13e-9403-423a-a177-41442443ffe2</t>
  </si>
  <si>
    <t>Fergus</t>
  </si>
  <si>
    <t>Haythornthwaite</t>
  </si>
  <si>
    <t>e2b1573c-1e76-4332-86ef-6b79b6c97977</t>
  </si>
  <si>
    <t>Tim</t>
  </si>
  <si>
    <t>Setra</t>
  </si>
  <si>
    <t>39d46bbc-b9a3-4f8e-9cfa-1f896a6cf5a3</t>
  </si>
  <si>
    <t>Octavian</t>
  </si>
  <si>
    <t>Keeble</t>
  </si>
  <si>
    <t>c7c3f807-09a6-467a-98cc-3d43a6d15ce6</t>
  </si>
  <si>
    <t>Sekla</t>
  </si>
  <si>
    <t>Utbah</t>
  </si>
  <si>
    <t>30845aee-253a-44d0-887f-8e1578d6a0fb</t>
  </si>
  <si>
    <t>Theodora</t>
  </si>
  <si>
    <t>Groen</t>
  </si>
  <si>
    <t>2dac1ec9-8290-490d-b177-af85d7d31756</t>
  </si>
  <si>
    <t>Dalzel</t>
  </si>
  <si>
    <t>14f0d0ba-ee4b-40ce-8244-2b931858a0cc</t>
  </si>
  <si>
    <t>Jeevika</t>
  </si>
  <si>
    <t xml:space="preserve"> Veera</t>
  </si>
  <si>
    <t>ff6cb463-dbfe-41f0-a115-9f17492ad71e</t>
  </si>
  <si>
    <t>Chambino</t>
  </si>
  <si>
    <t>0b150062-b1f7-4fc0-8b0a-3494dc1ccde7</t>
  </si>
  <si>
    <t>Erin</t>
  </si>
  <si>
    <t>Mangina</t>
  </si>
  <si>
    <t>889855f8-c204-4eb4-8701-a079a25bd809</t>
  </si>
  <si>
    <t>839bb7db-5358-46fe-91da-2a0dc2804bae</t>
  </si>
  <si>
    <t>Helena</t>
  </si>
  <si>
    <t>Harvey</t>
  </si>
  <si>
    <t>Female_476.jpg</t>
  </si>
  <si>
    <t>0b0ddd57-07ca-4909-a26f-84cd2050f5aa</t>
  </si>
  <si>
    <t>Kaufana</t>
  </si>
  <si>
    <t>Pendharkar</t>
  </si>
  <si>
    <t>9795294b-bfb7-4009-a455-8333036ebfde</t>
  </si>
  <si>
    <t>Anna-Sophie</t>
  </si>
  <si>
    <t>Benscheidt</t>
  </si>
  <si>
    <t>70f2604a-649f-4daa-8ea0-038119c70517</t>
  </si>
  <si>
    <t>Constantina</t>
  </si>
  <si>
    <t>Cenci</t>
  </si>
  <si>
    <t>1b446509-11f6-46a0-9f7e-ff1d9274c4d8</t>
  </si>
  <si>
    <t>Muller</t>
  </si>
  <si>
    <t>2fcb1d00-bea0-435c-8eba-597cee260e9f</t>
  </si>
  <si>
    <t>Brid</t>
  </si>
  <si>
    <t>Bisset</t>
  </si>
  <si>
    <t>6bc47d9e-d211-4572-906a-150df5f6a289</t>
  </si>
  <si>
    <t>Manglorkar</t>
  </si>
  <si>
    <t>Female_029.png</t>
  </si>
  <si>
    <t>d2e67b91-4969-4dae-adb4-4dcf85101922</t>
  </si>
  <si>
    <t>Crystal</t>
  </si>
  <si>
    <t>Cropley</t>
  </si>
  <si>
    <t>Female_a61.png</t>
  </si>
  <si>
    <t>a2cf45ca-9338-40c1-b733-66b35bd46e98</t>
  </si>
  <si>
    <t>Male_126.jpg</t>
  </si>
  <si>
    <t>427fcb50-d430-4cd1-a5d8-6124af6d6a09</t>
  </si>
  <si>
    <t>Gapp</t>
  </si>
  <si>
    <t>male_a88.png</t>
  </si>
  <si>
    <t>b2af76f7-4650-40c2-8725-419c733b0c18</t>
  </si>
  <si>
    <t>Gannon</t>
  </si>
  <si>
    <t>Serle</t>
  </si>
  <si>
    <t>Male_101.jpg</t>
  </si>
  <si>
    <t>3451784b-fa15-4262-b081-9ca51f44d032</t>
  </si>
  <si>
    <t>Janna</t>
  </si>
  <si>
    <t>Labanowski</t>
  </si>
  <si>
    <t>Female_699.jpg</t>
  </si>
  <si>
    <t>9d5061fe-c59a-41a1-8ca9-89fe99b66b9d</t>
  </si>
  <si>
    <t>Sulo</t>
  </si>
  <si>
    <t>Bernard</t>
  </si>
  <si>
    <t>Male_a33.png</t>
  </si>
  <si>
    <t>specialist Ballistic</t>
  </si>
  <si>
    <t>7799ff27-2229-45d9-b501-fba5c8aa47cf</t>
  </si>
  <si>
    <t>Chris</t>
  </si>
  <si>
    <t>Sasaki</t>
  </si>
  <si>
    <t>Male_b36.png</t>
  </si>
  <si>
    <t>b5614894-8756-4e6a-b597-91964a8f5b2e</t>
  </si>
  <si>
    <t>Brandi</t>
  </si>
  <si>
    <t>Yoshimura</t>
  </si>
  <si>
    <t>Female_116.jpg</t>
  </si>
  <si>
    <t>242a6aa6-5ef8-422b-8add-b8ba263ecbf7</t>
  </si>
  <si>
    <t>Jaimi</t>
  </si>
  <si>
    <t>Visick</t>
  </si>
  <si>
    <t>Female_b77.png</t>
  </si>
  <si>
    <t>2934d0dd-d377-4144-9d44-b351cb48ecbe</t>
  </si>
  <si>
    <t>Maida</t>
  </si>
  <si>
    <t>Dundas</t>
  </si>
  <si>
    <t>Female_344.png</t>
  </si>
  <si>
    <t>6d280989-ae7a-4afa-8ae1-4f8df0645355</t>
  </si>
  <si>
    <t>Olympia</t>
  </si>
  <si>
    <t>Parhon</t>
  </si>
  <si>
    <t>Female_b28.png</t>
  </si>
  <si>
    <t>73367bc6-b043-40d4-96e0-17c7a382772c</t>
  </si>
  <si>
    <t>Sierra</t>
  </si>
  <si>
    <t>Orrill</t>
  </si>
  <si>
    <t>bada35dc-0095-4acd-91a2-9d96aaafaf6e</t>
  </si>
  <si>
    <t>Mab</t>
  </si>
  <si>
    <t>Obray</t>
  </si>
  <si>
    <t>ab2e33bd-1d88-41f4-93c0-9d24c2004128</t>
  </si>
  <si>
    <t>Barney</t>
  </si>
  <si>
    <t>Mishuev</t>
  </si>
  <si>
    <t>FS</t>
  </si>
  <si>
    <t>Male_240.png</t>
  </si>
  <si>
    <t>Hyde</t>
  </si>
  <si>
    <t>46f27d74-4e5b-42d1-814e-64635ede8ffd</t>
  </si>
  <si>
    <t>Shyama</t>
  </si>
  <si>
    <t xml:space="preserve"> Vijayabhas</t>
  </si>
  <si>
    <t>Female_479.jpg</t>
  </si>
  <si>
    <t>340e9611-fb2f-49a1-8b44-b9cd0a49ad3c</t>
  </si>
  <si>
    <t>Skena</t>
  </si>
  <si>
    <t>O'Falvey</t>
  </si>
  <si>
    <t>7b3e188d-7241-41cb-b991-0d895d156f48</t>
  </si>
  <si>
    <t>Chong-hun</t>
  </si>
  <si>
    <t>Masuda</t>
  </si>
  <si>
    <t>08d146b8-ab5a-47d3-b947-efe7e3cad0ac</t>
  </si>
  <si>
    <t>Derby</t>
  </si>
  <si>
    <t>Seaver</t>
  </si>
  <si>
    <t>4ace9cdf-b658-4b65-b241-8ab790372f15</t>
  </si>
  <si>
    <t>Tiesha</t>
  </si>
  <si>
    <t>Okayu</t>
  </si>
  <si>
    <t>f466d5ed-6b41-4cb3-9d10-e9ec2a6b2173</t>
  </si>
  <si>
    <t>Mark</t>
  </si>
  <si>
    <t>Nandkeolyar</t>
  </si>
  <si>
    <t>002d6759-a8f9-44f8-b1ba-b410505385ef</t>
  </si>
  <si>
    <t>Heniuta</t>
  </si>
  <si>
    <t>9e48608c-24da-4755-a8a3-71ff31552105</t>
  </si>
  <si>
    <t>Lijsbert</t>
  </si>
  <si>
    <t>fea12558-b42b-4d54-8540-ad92d7846ce3</t>
  </si>
  <si>
    <t>a501b59a-7002-4a6d-94a6-691c971270d7</t>
  </si>
  <si>
    <t>Devayana</t>
  </si>
  <si>
    <t>Mahadevan</t>
  </si>
  <si>
    <t>3bb79494-62c1-4c5a-b04d-8ef614f2a1d3</t>
  </si>
  <si>
    <t>Gui</t>
  </si>
  <si>
    <t>277d8216-b26e-4faa-8b8c-8ede16ec2b5b</t>
  </si>
  <si>
    <t>Nikola</t>
  </si>
  <si>
    <t>Djukanovic</t>
  </si>
  <si>
    <t>ac80b984-6a3f-4546-b482-78418ccb80b4</t>
  </si>
  <si>
    <t>Thelma</t>
  </si>
  <si>
    <t>Artenie</t>
  </si>
  <si>
    <t>726f5066-320e-449f-9e52-29343f136a70</t>
  </si>
  <si>
    <t>Saklain</t>
  </si>
  <si>
    <t>bin Ata</t>
  </si>
  <si>
    <t>655f683a-5418-4aee-805f-a32176e82457</t>
  </si>
  <si>
    <t>Imena</t>
  </si>
  <si>
    <t>Alim</t>
  </si>
  <si>
    <t>a0a3149a-f5b8-4fd4-bd29-2e8c3fee5c01</t>
  </si>
  <si>
    <t>Sarrah</t>
  </si>
  <si>
    <t>811c85f0-6659-4346-aac8-e7f90b1dc6f2</t>
  </si>
  <si>
    <t>4aa8b816-f66e-402b-97d1-93f4f6540fc9</t>
  </si>
  <si>
    <t>Ebony</t>
  </si>
  <si>
    <t>e4c30f17-17b0-4aa2-89dd-ce0379a29412</t>
  </si>
  <si>
    <t>Nishtha</t>
  </si>
  <si>
    <t>24d46376-5169-46af-9b62-2e1441bd3376</t>
  </si>
  <si>
    <t>Owain</t>
  </si>
  <si>
    <t>689cc2ee-5780-4252-812c-8df719a4a1a8</t>
  </si>
  <si>
    <t>Nishiko</t>
  </si>
  <si>
    <t>Ohashi</t>
  </si>
  <si>
    <t>78810c97-8496-4847-8f28-69fed96bce64</t>
  </si>
  <si>
    <t>Erma</t>
  </si>
  <si>
    <t>MacLaren</t>
  </si>
  <si>
    <t>Male_421.png</t>
  </si>
  <si>
    <t>2c61a33e-7b5f-452a-b4e7-6d254453a1fb</t>
  </si>
  <si>
    <t>Keeley</t>
  </si>
  <si>
    <t>Male_407.png</t>
  </si>
  <si>
    <t>59d0f4e5-efad-4bfb-adce-102eb01489f8</t>
  </si>
  <si>
    <t>Connal</t>
  </si>
  <si>
    <t>Dalzeil</t>
  </si>
  <si>
    <t>542650b1-81cd-4649-92bb-6012afd0e5e6</t>
  </si>
  <si>
    <t>Cait</t>
  </si>
  <si>
    <t>86039fc6-695a-414b-8d4f-f27086c4966b</t>
  </si>
  <si>
    <t>Aileene</t>
  </si>
  <si>
    <t>Kermode</t>
  </si>
  <si>
    <t>c38a873c-4326-4560-aae3-b72b6f644c9b</t>
  </si>
  <si>
    <t>Elise</t>
  </si>
  <si>
    <t>Sheikh</t>
  </si>
  <si>
    <t>Female_b83.png</t>
  </si>
  <si>
    <t>e7bc7752-3bbb-4c02-8456-fdb9c603f7ca</t>
  </si>
  <si>
    <t>Wan-hua</t>
  </si>
  <si>
    <t>Huang</t>
  </si>
  <si>
    <t>af22e18a-516a-4a18-b769-93674523cfa6</t>
  </si>
  <si>
    <t>Gilbert</t>
  </si>
  <si>
    <t>Female_637.jpg</t>
  </si>
  <si>
    <t>bc6ea6be-4119-45a7-a13c-dd40bd0a0e0e</t>
  </si>
  <si>
    <t>Roy</t>
  </si>
  <si>
    <t>88c9f5e1-ee95-489e-b541-6c21b0aded6f</t>
  </si>
  <si>
    <t>Jackie</t>
  </si>
  <si>
    <t>Bira</t>
  </si>
  <si>
    <t>04cb6969-e9dc-46df-86c9-fde973b08db2</t>
  </si>
  <si>
    <t>Radoslaw</t>
  </si>
  <si>
    <t>Andersen</t>
  </si>
  <si>
    <t>f1779dac-c136-4b98-9d32-8c76d74608f2</t>
  </si>
  <si>
    <t>Contessa</t>
  </si>
  <si>
    <t>Savio</t>
  </si>
  <si>
    <t>a1ccedf8-2477-42b2-a6a8-2d0b8c7d771c</t>
  </si>
  <si>
    <t>Adonia</t>
  </si>
  <si>
    <t>Kapsimalles</t>
  </si>
  <si>
    <t>00e26ea6-c8f1-452b-9d47-f894b26e90c0</t>
  </si>
  <si>
    <t>Michele</t>
  </si>
  <si>
    <t>Sina</t>
  </si>
  <si>
    <t>81af0e3e-5c21-4664-9e89-f37090a3099b</t>
  </si>
  <si>
    <t>Violet</t>
  </si>
  <si>
    <t>Leblanc</t>
  </si>
  <si>
    <t>7ac96e04-e4ca-4459-a0ad-bc3f893058bf</t>
  </si>
  <si>
    <t>Albert</t>
  </si>
  <si>
    <t>Gunnerød</t>
  </si>
  <si>
    <t>34291903-549e-4dc0-896d-154b07c2920c</t>
  </si>
  <si>
    <t>Kaitlin</t>
  </si>
  <si>
    <t>Sezgin</t>
  </si>
  <si>
    <t>071c3788-0dd3-4e03-bfb2-2f1cf1694a41</t>
  </si>
  <si>
    <t>Karen</t>
  </si>
  <si>
    <t>Ramila</t>
  </si>
  <si>
    <t>54c3818e-52bd-40bb-9d6f-b7e60cbd45ee</t>
  </si>
  <si>
    <t>Rutger</t>
  </si>
  <si>
    <t>Erhardt</t>
  </si>
  <si>
    <t>f53d1ebc-01c4-4138-8ed9-fecfdc356006</t>
  </si>
  <si>
    <t>Balasena</t>
  </si>
  <si>
    <t>Dingtshian</t>
  </si>
  <si>
    <t>12aa0d2a-625f-4beb-86ea-9c8a43398f5d</t>
  </si>
  <si>
    <t>Gozo</t>
  </si>
  <si>
    <t>Villegas</t>
  </si>
  <si>
    <t>c80c22c5-2973-4dfc-b8dd-79149d87bb71</t>
  </si>
  <si>
    <t>Samantha</t>
  </si>
  <si>
    <t>Tulloh</t>
  </si>
  <si>
    <t>5b4831b7-efee-4e13-9f42-bde3b1c27621</t>
  </si>
  <si>
    <t>Diana</t>
  </si>
  <si>
    <t>Giusca</t>
  </si>
  <si>
    <t>8ff84d17-2a74-4fc7-a535-ea5b8d671ab3</t>
  </si>
  <si>
    <t>Kojiro</t>
  </si>
  <si>
    <t>Yamada</t>
  </si>
  <si>
    <t>67b7d02a-7c51-4229-8960-f74c037a1f4f</t>
  </si>
  <si>
    <t>Marius</t>
  </si>
  <si>
    <t>O'Daal</t>
  </si>
  <si>
    <t>f4492ef6-1de2-455a-9775-a7dec639ddcd</t>
  </si>
  <si>
    <t>Deaglán</t>
  </si>
  <si>
    <t>Egan</t>
  </si>
  <si>
    <t>95515bcb-d3c7-4574-9395-3f0261f1acf8</t>
  </si>
  <si>
    <t>Carlos</t>
  </si>
  <si>
    <t>Ishikawa</t>
  </si>
  <si>
    <t>444efc63-b4c6-46e7-a09a-adaa1dc211c1</t>
  </si>
  <si>
    <t>Paz</t>
  </si>
  <si>
    <t>Morales</t>
  </si>
  <si>
    <t>9b06fe94-3a2b-439d-833e-eba6b7731ebe</t>
  </si>
  <si>
    <t>Meredith</t>
  </si>
  <si>
    <t>Nan</t>
  </si>
  <si>
    <t>3357ef87-d2ed-41f7-9250-38fa64866e20</t>
  </si>
  <si>
    <t>Fernandez</t>
  </si>
  <si>
    <t>fd8a55cb-ad38-4455-9624-ae015725c7a2</t>
  </si>
  <si>
    <t>Sébastien</t>
  </si>
  <si>
    <t>Scolari</t>
  </si>
  <si>
    <t>b27d170f-bf51-4f7f-95d2-1777fb9d8721</t>
  </si>
  <si>
    <t>Derry</t>
  </si>
  <si>
    <t>20e4f3dc-7c97-4bd2-aefd-2f0ae9f68e8b</t>
  </si>
  <si>
    <t>Aldona</t>
  </si>
  <si>
    <t>Bielawny</t>
  </si>
  <si>
    <t>982dd257-e759-4169-9236-42d5b695955a</t>
  </si>
  <si>
    <t>Ngo</t>
  </si>
  <si>
    <t>94ba9015-be6f-4c33-9aff-1ac8a54d762b</t>
  </si>
  <si>
    <t>Kayla</t>
  </si>
  <si>
    <t>MacSporran</t>
  </si>
  <si>
    <t>019b0a96-384f-4958-b0b9-d0a9bc202ab2</t>
  </si>
  <si>
    <t>Goulter</t>
  </si>
  <si>
    <t>3c99b9de-73a5-4b6b-91bd-1311a6d9a132</t>
  </si>
  <si>
    <t>Zhong-xian</t>
  </si>
  <si>
    <t>Kin</t>
  </si>
  <si>
    <t>7c31b4da-fb9c-4efc-b456-85f18d294a52</t>
  </si>
  <si>
    <t>Jean</t>
  </si>
  <si>
    <t>4b528acd-2f4c-4114-a25b-785ced46dcd7</t>
  </si>
  <si>
    <t>Carlton</t>
  </si>
  <si>
    <t>fdfcdb71-2e0c-4469-ab91-d3c3e241ca04</t>
  </si>
  <si>
    <t>Sitaara</t>
  </si>
  <si>
    <t>Obrenovic</t>
  </si>
  <si>
    <t>11a13e0b-f618-4725-888a-8acb50bdf7ba</t>
  </si>
  <si>
    <t>Devangana</t>
  </si>
  <si>
    <t xml:space="preserve"> Chatterjee</t>
  </si>
  <si>
    <t>c006d933-c2cd-4bd4-96b0-29e3229825d5</t>
  </si>
  <si>
    <t>Lyn-lee</t>
  </si>
  <si>
    <t>114f70a3-f48f-4ea8-9e24-14cd52302b3e</t>
  </si>
  <si>
    <t>Kizza</t>
  </si>
  <si>
    <t>598bf2f4-3794-4ae4-8882-49e6e6be7abe</t>
  </si>
  <si>
    <t>Mariam</t>
  </si>
  <si>
    <t>Panther</t>
  </si>
  <si>
    <t>4a50dd6a-7851-4978-83c0-0df9a63fab71</t>
  </si>
  <si>
    <t>Penntcock</t>
  </si>
  <si>
    <t>Female_341.png</t>
  </si>
  <si>
    <t>87061c80-86da-41a8-932a-fb76b307e2b4</t>
  </si>
  <si>
    <t>Nutts</t>
  </si>
  <si>
    <t>Male_116.jpg</t>
  </si>
  <si>
    <t>Nahele</t>
  </si>
  <si>
    <t>MacIvor</t>
  </si>
  <si>
    <t>Male_573.png</t>
  </si>
  <si>
    <t>7716bc8f-5bee-40c0-9e21-5383bc1c6460</t>
  </si>
  <si>
    <t>Maya</t>
  </si>
  <si>
    <t>Ronel</t>
  </si>
  <si>
    <t>2950 - FS - Ronel - Planetary Assault</t>
  </si>
  <si>
    <t>Zaurak</t>
  </si>
  <si>
    <t>2950 - FWL - Zaurak - Relief Duty</t>
  </si>
  <si>
    <t>Angol</t>
  </si>
  <si>
    <t>2951 - FS - Angol - Garrison Duty</t>
  </si>
  <si>
    <t>Hean</t>
  </si>
  <si>
    <t>2952 - CC - Hean - Objective Raid</t>
  </si>
  <si>
    <t>Aldebaran</t>
  </si>
  <si>
    <t>2953 - FS - Aldebaran - Planetary Assault</t>
  </si>
  <si>
    <t>Necromo</t>
  </si>
  <si>
    <t>2953 - FS - Necromo - Objective Raid</t>
  </si>
  <si>
    <t>Ruchbah</t>
  </si>
  <si>
    <t>2954 - FS - Ruchbah - Garrison Duty</t>
  </si>
  <si>
    <t>Heligoland</t>
  </si>
  <si>
    <t>2956 - FS - Heligoland - Relief Duty</t>
  </si>
  <si>
    <t>Slocum</t>
  </si>
  <si>
    <t>2956 - FS - Slocum - Objective Raid</t>
  </si>
  <si>
    <t>New Home</t>
  </si>
  <si>
    <t>2957 - FS - New Home - Extraction Raid</t>
  </si>
  <si>
    <t>Dieudonné</t>
  </si>
  <si>
    <t>2957 - LC - Dieudonne - Objective Raid</t>
  </si>
  <si>
    <t>Wing</t>
  </si>
  <si>
    <t>2958 - FWL - Wing - Garrison Duty</t>
  </si>
  <si>
    <t>Hold the Line (Defender)</t>
  </si>
  <si>
    <t>Special Mission: Star League Cache 1</t>
  </si>
  <si>
    <t>Breakthrough (Defender)</t>
  </si>
  <si>
    <t>Special Mission: Ambush</t>
  </si>
  <si>
    <t>Base Attack (Defender)</t>
  </si>
  <si>
    <t>Big Battle: Ally Rescue</t>
  </si>
  <si>
    <t>Chase (Attacker)</t>
  </si>
  <si>
    <t>Special Mission: Civilian Help</t>
  </si>
  <si>
    <t>Special Mission: Prison Break</t>
  </si>
  <si>
    <t>Special Mission: Officer Duel</t>
  </si>
  <si>
    <t>Special Mission: Ace Duel</t>
  </si>
  <si>
    <t>Assault</t>
  </si>
  <si>
    <t>Duty</t>
  </si>
  <si>
    <t>Raid</t>
  </si>
  <si>
    <t>Phoenix Hawk PXH-1 (Capellan Confederation)</t>
  </si>
  <si>
    <t>Warhammer WHM-6D</t>
  </si>
  <si>
    <t>Shadow Hawk SHD-2H (Capellan Confederation)</t>
  </si>
  <si>
    <t>Centurion CN9-A</t>
  </si>
  <si>
    <t>Hetzer Wheeled Assault Gun (Standard) (Capellan Confederation)</t>
  </si>
  <si>
    <t>Bulldog Medium Tank (LRM) (Capellan Confederation)</t>
  </si>
  <si>
    <t>Maxim Heavy Hover Transport (Standard) (Capellan Confederation)</t>
  </si>
  <si>
    <t>Catapult CPLT-C4</t>
  </si>
  <si>
    <t>Phoenix Hawk PXH-1 #2 (Capellan Confederation)</t>
  </si>
  <si>
    <t>Orion ON1-V</t>
  </si>
  <si>
    <t>Predator Tank Destroyer (Original) (Capellan Confederation)</t>
  </si>
  <si>
    <t>BattleMaster BLR-1D</t>
  </si>
  <si>
    <t>Stinger STG-3R (Capellan Confederation (Reinforcements))</t>
  </si>
  <si>
    <t>Vindicator VND-1R (Capellan Confederation)</t>
  </si>
  <si>
    <t>Swift Wind Scout Car (ICE - Speed) (Capellan Confederation)</t>
  </si>
  <si>
    <t>Vindicator VND-1X (Capellan Confederation)</t>
  </si>
  <si>
    <t>Jenner JR7-D (Capellan Confederation (Reinforcements))</t>
  </si>
  <si>
    <t>Enforcer ENF-4R</t>
  </si>
  <si>
    <t>MechWarrior Maeve Shafer (Capellan Confederation (Reinforcements))</t>
  </si>
  <si>
    <t>MechWarrior Carl Aquino (Capellan Confederation (Reinforcements))</t>
  </si>
  <si>
    <t>Wasp WSP-1L (Capellan Confederation (Reinforcements))</t>
  </si>
  <si>
    <t>Scorpion Light Tank (LRM) (Capellan Confederation)</t>
  </si>
  <si>
    <t>Saladin Assault Hover Tank (Standard) (Capellan Confederation)</t>
  </si>
  <si>
    <t>Skulker Wheeled Scout Tank (Standard) (Capellan Confederation (Reinforcements))</t>
  </si>
  <si>
    <t>Phoenix Hawk PXH-1K</t>
  </si>
  <si>
    <t>Pegasus Scout Hover Tank (Standard) (Capellan Confederation)</t>
  </si>
  <si>
    <t>Stinger STG-3R (Capellan Confederation)</t>
  </si>
  <si>
    <t>Scorpion Light Tank (SRM) (Capellan Confederation (Reinforcements))</t>
  </si>
  <si>
    <t>Vindicator VND-1R</t>
  </si>
  <si>
    <t>Pegasus Scout Hover Tank (Standard) #2 (Capellan Confederation)</t>
  </si>
  <si>
    <t>Harasser Missile Platform (Standard) (Capellan Confederation (Reinforcements))</t>
  </si>
  <si>
    <t>Kintaro KTO-18</t>
  </si>
  <si>
    <t>Vedette Medium Tank (Standard) (Capellan Confederation)</t>
  </si>
  <si>
    <t>Spider SDR-5V (Capellan Confederation)</t>
  </si>
  <si>
    <t>Wasp WSP-1A #2 (Capellan Confederation)</t>
  </si>
  <si>
    <t>Commando COM-2D (Capellan Confederation)</t>
  </si>
  <si>
    <t>Vindicator VND-1R (Capellan Confederation (Reinforcements))</t>
  </si>
  <si>
    <t>Panther PNT-8Z (Capellan Confederation)</t>
  </si>
  <si>
    <t>Saladin Assault Hover Tank (Standard) (Capellan Confederation (Reinforcements))</t>
  </si>
  <si>
    <t>Firestarter FS9-H (Capellan Confederation)</t>
  </si>
  <si>
    <t>SRM Carrier (Standard) (Capellan Confederation)</t>
  </si>
  <si>
    <t>Catapult CPLT-C1 (Capellan Confederation)</t>
  </si>
  <si>
    <t>Scorpion Light Tank (ML) (Capellan Confederation (Reinforcements))</t>
  </si>
  <si>
    <t>Scorpion Light Tank (Standard) (Capellan Confederation (Reinforcements))</t>
  </si>
  <si>
    <t>Demolisher Heavy Tank (Standard Mk. I) (Capellan Confederation)</t>
  </si>
  <si>
    <t>Archer ARC-2R (Capellan Confederation)</t>
  </si>
  <si>
    <t>J. Edgar Light Hover Tank (Standard) (Capellan Confederation)</t>
  </si>
  <si>
    <t>Dervish DV-6M (Capellan Confederation)</t>
  </si>
  <si>
    <t>Saracen Medium Hover Tank (Standard) (Capellan Confederation)</t>
  </si>
  <si>
    <t>Scimitar Medium Hover Tank (Standard) (Capellan Confederation)</t>
  </si>
  <si>
    <t>LRM Carrier (Standard) (Capellan Confederation)</t>
  </si>
  <si>
    <t>Wyvern WVE-6N (Capellan Confederation)</t>
  </si>
  <si>
    <t>Warhammer WHM-6L (Capellan Confederation)</t>
  </si>
  <si>
    <t>Wasp WSP-1A (Capellan Confederation)</t>
  </si>
  <si>
    <t>Locust LCT-1V (Capellan Confederation)</t>
  </si>
  <si>
    <t>Firestarter FS9-H (Capellan Confederation (Reinforcements))</t>
  </si>
  <si>
    <t>Hetzer Wheeled Assault Gun (AC10) (Capellan Confederation)</t>
  </si>
  <si>
    <t>Hetzer Wheeled Assault Gun (Laser) (Capellan Confederation)</t>
  </si>
  <si>
    <t>Harasser Missile Platform (Standard) (Capellan Confederation)</t>
  </si>
  <si>
    <t>J. Edgar Light Hover Tank (Flamer) (Capellan Confederation (Reinforcements))</t>
  </si>
  <si>
    <t>Packrat LRPV PKR-T5 (Capellan Confederation)</t>
  </si>
  <si>
    <t>Scorpion Light Tank (ML) (Capellan Confederation)</t>
  </si>
  <si>
    <t>Condor Heavy Hover Tank (Liao) (Capellan Confederation)</t>
  </si>
  <si>
    <t>Goblin Medium Tank (LRM) (Capellan Confederation)</t>
  </si>
  <si>
    <t>LTV-4 Hover Tank (Standard) (Capellan Confederation)</t>
  </si>
  <si>
    <t>Wasp WSP-1A (Capellan Confederation (Reinforcements))</t>
  </si>
  <si>
    <t>Rifleman RFL-3N (Capellan Confederation)</t>
  </si>
  <si>
    <t>Centurion CN9-A (Capellan Confederation)</t>
  </si>
  <si>
    <t>Warhammer WHM-6R (Capellan Confederation)</t>
  </si>
  <si>
    <t>MechWarrior Cândido Erantsev (Capellan Confederation)</t>
  </si>
  <si>
    <t>Crusader CRD-3L (Capellan Confederation)</t>
  </si>
  <si>
    <t>MechWarrior Boon-Mee Ruge (Capellan Confederation)</t>
  </si>
  <si>
    <t>MechWarrior Mao Qing (Capellan Confederation)</t>
  </si>
  <si>
    <t>Guillotine GLT-4L (Capellan Confederation)</t>
  </si>
  <si>
    <t>Awesome AWS-8Q (Federated Suns)</t>
  </si>
  <si>
    <t>MechWarrior Adam Burke (Federated Suns)</t>
  </si>
  <si>
    <t>Longbow LGB-0W (Federated Suns)</t>
  </si>
  <si>
    <t>Saracen Medium Hover Tank (Standard) (Capellan Confederation (Reinforcements))</t>
  </si>
  <si>
    <t>Locust LCT-1V (Capellan Confederation (Reinforcements))</t>
  </si>
  <si>
    <t>BattleMaster BLR-1G (Capellan Confederation)</t>
  </si>
  <si>
    <t>Wasp WSP-1L (Capellan Confederation)</t>
  </si>
  <si>
    <t>Hetzer Wheeled Assault Gun (Standard) #2 (Capellan Confederation)</t>
  </si>
  <si>
    <t>Quickdraw QKD-4G (Capellan Confederation)</t>
  </si>
  <si>
    <t>Stinger STG-3R</t>
  </si>
  <si>
    <t>Hunchback HBK-4G (Capellan Confederation)</t>
  </si>
  <si>
    <t>Swift Wind Scout Car (ICE) (Capellan Confederation)</t>
  </si>
  <si>
    <t>Manticore Heavy Tank (Standard) #2 (Capellan Confederation)</t>
  </si>
  <si>
    <t>Warhammer WHM-6R (Capellan Confederation (Reinforcements))</t>
  </si>
  <si>
    <t>Clint CLNT-1-2R (Capellan Confederation (Reinforcements))</t>
  </si>
  <si>
    <t>Hunter Light Support Tank (Standard) (Capellan Confederation)</t>
  </si>
  <si>
    <t>Manticore Heavy Tank (Standard) (Capellan Confederation)</t>
  </si>
  <si>
    <t>Vindicator VND-1AA 'Avenging Angel' (Capellan Confederation (Reinforcements))</t>
  </si>
  <si>
    <t>Laser Carrier (Standard) (Capellan Confederation)</t>
  </si>
  <si>
    <t>Shadow Hawk SHD-2H (Capellan Confederation (Reinforcements))</t>
  </si>
  <si>
    <t>Hetzer Wheeled Assault Gun (Laser) (Federated Suns)</t>
  </si>
  <si>
    <t>Vedette Medium Tank (Standard) #3 (Federated Suns)</t>
  </si>
  <si>
    <t>MechWarrior Michela Nedelec (Federated Suns)</t>
  </si>
  <si>
    <t>Panther PNT-9R (Federated Suns)</t>
  </si>
  <si>
    <t>MechWarrior Cláudia Damio (Federated Suns)</t>
  </si>
  <si>
    <t>MechWarrior Jean-Luc Denis (Federated Suns)</t>
  </si>
  <si>
    <t>Vedette Medium Tank (Standard) (Federated Suns)</t>
  </si>
  <si>
    <t>Griffin GRF-1N (Federated Suns)</t>
  </si>
  <si>
    <t>Enforcer ENF-4R (Federated Suns)</t>
  </si>
  <si>
    <t>Clint CLNT-1-2R (Federated Suns)</t>
  </si>
  <si>
    <t>Dervish DV-6M (Federated Suns)</t>
  </si>
  <si>
    <t>Vedette Medium Tank (Standard) #2 (Federated Suns)</t>
  </si>
  <si>
    <t>Manticore Heavy Tank (Standard) (Federated Suns)</t>
  </si>
  <si>
    <t>Partisan Heavy Tank (Standard) (Federated Suns)</t>
  </si>
  <si>
    <t>Demolisher Heavy Tank (Defensive) (Federated Suns)</t>
  </si>
  <si>
    <t>Rhino Fire Support Tank (MG) (Federated Suns)</t>
  </si>
  <si>
    <t>Saladin Assault Hover Tank (Standard) (Federated Suns)</t>
  </si>
  <si>
    <t>Saladin Assault Hover Tank (Standard) #2 (Federated Suns)</t>
  </si>
  <si>
    <t>Galleon Light Tank GAL-100 (Federated Suns)</t>
  </si>
  <si>
    <t>Pegasus Scout Hover Tank (Sensors) (Federated Suns)</t>
  </si>
  <si>
    <t>Ferret Light Scout VTOL (Standard) (Federated Suns)</t>
  </si>
  <si>
    <t>Pegasus Scout Hover Tank (Standard) (Federated Suns)</t>
  </si>
  <si>
    <t>Scorpion Light Tank (ML) (Federated Suns)</t>
  </si>
  <si>
    <t>Vedette Medium Tank (Standard) #4 (Federated Suns)</t>
  </si>
  <si>
    <t>LTV-4 Hover Tank (Standard) (Federated Suns)</t>
  </si>
  <si>
    <t>Goblin Medium Tank (Standard) (Federated Suns)</t>
  </si>
  <si>
    <t>Kintaro KTO-18 (Federated Suns)</t>
  </si>
  <si>
    <t>Stinger STG-3R (Federated Suns)</t>
  </si>
  <si>
    <t>Clint CLNT-2-3T (Federated Suns (Reinforcements))</t>
  </si>
  <si>
    <t>Dervish DV-6M (Federated Suns (Reinforcements))</t>
  </si>
  <si>
    <t>Phoenix Hawk PXH-1 (Federated Suns)</t>
  </si>
  <si>
    <t>Condor Heavy Hover Tank (Standard) (Federated Suns)</t>
  </si>
  <si>
    <t>Stinger STG-3R (Federated Suns (Reinforcements))</t>
  </si>
  <si>
    <t>Spider SDR-5V (Federated Suns)</t>
  </si>
  <si>
    <t>Griffin GRF-1N #2 (Federated Suns)</t>
  </si>
  <si>
    <t>Hunter Light Support Tank (Standard) (Federated Suns)</t>
  </si>
  <si>
    <t>JagerMech JM6-S (Federated Suns)</t>
  </si>
  <si>
    <t>MechWarrior Carlie Papi (Federated Suns)</t>
  </si>
  <si>
    <t>Thunderbolt TDR-5S (Federated Suns)</t>
  </si>
  <si>
    <t>Thunderbolt TDR-5S #2 (Federated Suns)</t>
  </si>
  <si>
    <t>Bombardier BMB-10D (Federated Suns)</t>
  </si>
  <si>
    <t>MechWarrior Yukano Chikafuji (Federated Suns)</t>
  </si>
  <si>
    <t>MechWarrior Terry Matsumoto (Federated Suns)</t>
  </si>
  <si>
    <t>Scorpion Light Tank (Standard) (Capellan Confederation)</t>
  </si>
  <si>
    <t>Scorpion Light Tank (SRM) (Capellan Confederation)</t>
  </si>
  <si>
    <t>Vedette Medium Tank (Standard) #2 (Capellan Confederation)</t>
  </si>
  <si>
    <t>Vedette Medium Tank (Standard) #3 (Capellan Confederation)</t>
  </si>
  <si>
    <t>Vedette Medium Tank (Standard) #4 (Capellan Confederation)</t>
  </si>
  <si>
    <t>Hetzer Wheeled Assault Gun (Standard) (Capellan Confederation (Reinforcements))</t>
  </si>
  <si>
    <t>Galleon Light Tank GAL-100 (Capellan Confederation)</t>
  </si>
  <si>
    <t>Wolverine WVR-6R (Capellan Confederation (Reinforcements))</t>
  </si>
  <si>
    <t>MechWarrior Ke-huy Vlasblom (Capellan Confederation)</t>
  </si>
  <si>
    <t>Phoenix Hawk PXH-1 (Capellan Confederation (Reinforcements))</t>
  </si>
  <si>
    <t>Vindicator VND-1AA 'Avenging Angel' (Capellan Confederation)</t>
  </si>
  <si>
    <t>Condor Heavy Hover Tank (Standard) (Capellan Confederation)</t>
  </si>
  <si>
    <t>Scimitar Medium Hover Tank (Standard) #2 (Capellan Confederation)</t>
  </si>
  <si>
    <t>Packrat LRPV PKR-T5 #2 (Capellan Confederation)</t>
  </si>
  <si>
    <t>Assassin ASN-21 (Capellan Confederation)</t>
  </si>
  <si>
    <t>Predator Tank Destroyer (Original) #2 (Capellan Confederation)</t>
  </si>
  <si>
    <t>Striker STC-2C (Federated Suns)</t>
  </si>
  <si>
    <t>Victor VTR-9B (Federated Suns)</t>
  </si>
  <si>
    <t>MechWarrior Canice Rowcroft (Federated Suns)</t>
  </si>
  <si>
    <t>Javelin JVN-10N (Capellan Confederation)</t>
  </si>
  <si>
    <t>Behemoth Heavy Tank (Armor) (Capellan Confederation)</t>
  </si>
  <si>
    <t>MechWarrior Hoang-Kim Che (Capellan Confederation)</t>
  </si>
  <si>
    <t>JagerMech JM6-S (Capellan Confederation)</t>
  </si>
  <si>
    <t>Ontos Heavy Tank (Standard) (Capellan Confederation)</t>
  </si>
  <si>
    <t>Packrat LRPV PKR-T5 (SRM2) (Capellan Confederation)</t>
  </si>
  <si>
    <t>Spider SDR-5V (Capellan Confederation (Reinforcements))</t>
  </si>
  <si>
    <t>Spider SDR-5V #2 (Capellan Confederation (Reinforcements))</t>
  </si>
  <si>
    <t>Ostscout OTT-7J (Capellan Confederation)</t>
  </si>
  <si>
    <t>Hetzer Wheeled Assault Gun (Standard) #3 (Capellan Confederation)</t>
  </si>
  <si>
    <t>Hunchback HBK-4J (Capellan Confederation (Reinforcements))</t>
  </si>
  <si>
    <t>Maxim Heavy Hover Transport (SRM4) (Capellan Confederation)</t>
  </si>
  <si>
    <t>Prowler Multi-Terrain Vehicle (Support) (Capellan Confederation)</t>
  </si>
  <si>
    <t>MechWarrior Kiyonobu Iwamoto (Capellan Confederation (Reinforcements))</t>
  </si>
  <si>
    <t>Blackjack BJ-1 (Capellan Confederation)</t>
  </si>
  <si>
    <t>LTV-4 Hover Tank (Standard) (Capellan Confederation (Reinforcements))</t>
  </si>
  <si>
    <t>Vedette Medium Tank (Standard) (Capellan Confederation (Reinforcements))</t>
  </si>
  <si>
    <t>Condor Heavy Hover Tank (Standard) (Capellan Confederation (Reinforcements))</t>
  </si>
  <si>
    <t>Grasshopper GHR-5H (Capellan Confederation)</t>
  </si>
  <si>
    <t>Wolverine WVR-6R (Capellan Confederation)</t>
  </si>
  <si>
    <t>Pegasus Scout Hover Tank (Standard) (Capellan Confederation (Reinforcements))</t>
  </si>
  <si>
    <t>Thunderbolt TDR-5S (Capellan Confederation)</t>
  </si>
  <si>
    <t>Stinger STG-3G (Capellan Confederation)</t>
  </si>
  <si>
    <t>Scorpion Light Tank (LRM) (Capellan Confederation (Reinforcements))</t>
  </si>
  <si>
    <t>AC/2 Carrier (Standard) (Capellan Confederation)</t>
  </si>
  <si>
    <t>Clint CLNT-2-3T (Capellan Confederation)</t>
  </si>
  <si>
    <t>Bulldog Medium Tank (Standard) (Capellan Confederation)</t>
  </si>
  <si>
    <t>Vindicator VND-1X (Capellan Confederation (Reinforcements))</t>
  </si>
  <si>
    <t>UrbanMech UM-R60 (Capellan Confederation)</t>
  </si>
  <si>
    <t>Firestarter FS9-H #2 (Capellan Confederation)</t>
  </si>
  <si>
    <t>Pegasus Scout Hover Tank (Unarmed) (Capellan Confederation)</t>
  </si>
  <si>
    <t>Harasser Missile Platform (Standard) #2 (Capellan Confederation)</t>
  </si>
  <si>
    <t>Bombardier BMB-10D (Capellan Confederation)</t>
  </si>
  <si>
    <t>Crab CRB-20 (Capellan Confederation)</t>
  </si>
  <si>
    <t>Jenner JR7-D (Capellan Confederation)</t>
  </si>
  <si>
    <t>Galleon Light Tank GAL-100 (Capellan Confederation (Reinforcements))</t>
  </si>
  <si>
    <t>Swift Wind Scout Car (Standard) (Capellan Confederation)</t>
  </si>
  <si>
    <t>Stinger STG-3G (Capellan Confederation (Reinforcements))</t>
  </si>
  <si>
    <t>J-27 Ordnance Transport K-27 'Killjoy' (Civilians)</t>
  </si>
  <si>
    <t>Buster BC XV-M-B HaulerMech MOD (Civilians)</t>
  </si>
  <si>
    <t>Panther PNT-9R (Capellan Confederation (Reinforcements))</t>
  </si>
  <si>
    <t>Flatbed Truck (LRM) (Civilians)</t>
  </si>
  <si>
    <t>Demolisher Heavy Tank (Standard Mk. II) (Capellan Confederation)</t>
  </si>
  <si>
    <t>Bulldog Medium Tank (AC2) (Capellan Confederation)</t>
  </si>
  <si>
    <t>Awesome AWS-8R (Capellan Confederation)</t>
  </si>
  <si>
    <t>Griffin GRF-1N (Capellan Confederation)</t>
  </si>
  <si>
    <t>Orion ON1-VA (Capellan Confederation)</t>
  </si>
  <si>
    <t>AC/2 Carrier (Standard) #2 (Capellan Confederation)</t>
  </si>
  <si>
    <t>Cicada CDA-2A (Capellan Confederation)</t>
  </si>
  <si>
    <t>Goblin Medium Tank (Standard) (Capellan Confederation)</t>
  </si>
  <si>
    <t>Panther PNT-9R (Capellan Confederation)</t>
  </si>
  <si>
    <t>Hermes II HER-2S (Capellan Confederation)</t>
  </si>
  <si>
    <t>Centurion CN9-AL (Capellan Confederation)</t>
  </si>
  <si>
    <t>Orion ON1-K (Capellan Confederation)</t>
  </si>
  <si>
    <t>Longbow LGB-7Q (Capellan Confederation)</t>
  </si>
  <si>
    <t>BattleMaster BLR-1G-DC (Capellan Confederation)</t>
  </si>
  <si>
    <t>Locust LCT-1V #2 (Guards)</t>
  </si>
  <si>
    <t>Locust LCT-1V (Guards)</t>
  </si>
  <si>
    <t>Firestarter FS9-H (Guards)</t>
  </si>
  <si>
    <t>Locust LCT-1V #3 (Capellan Confederation)</t>
  </si>
  <si>
    <t>Vedette Medium Tank (Standard) #2 (Capellan Confederation (Reinforcements))</t>
  </si>
  <si>
    <t>Locust LCT-1V #2 (Capellan Confederation)</t>
  </si>
  <si>
    <t>Locust LCT-1E (Capellan Confederation)</t>
  </si>
  <si>
    <t>Wasp WSP-1L #2 (Capellan Confederation)</t>
  </si>
  <si>
    <t>Packrat LRPV PKR-T5 (ICE) (Capellan Confederation)</t>
  </si>
  <si>
    <t>Trebuchet TBT-5N (Capellan Confederation)</t>
  </si>
  <si>
    <t>Skulker Wheeled Scout Tank (Standard) (Capellan Confederation)</t>
  </si>
  <si>
    <t>Javelin JVN-10F 'Fire Javelin' (Capellan Confederation)</t>
  </si>
  <si>
    <t>Maxim Heavy Hover Transport (Standard) #3 (Capellan Confederation)</t>
  </si>
  <si>
    <t>Awesome AWS-8Q (Capellan Confederation)</t>
  </si>
  <si>
    <t>Atlas AS7-D (Capellan Confederation)</t>
  </si>
  <si>
    <t>Hunchback HBK-4G (Free Worlds League)</t>
  </si>
  <si>
    <t>Hermes II HER-2S (Free Worlds League)</t>
  </si>
  <si>
    <t>Crusader CRD-3R (Free Worlds League)</t>
  </si>
  <si>
    <t>Warhammer WHM-6R (Free Worlds League)</t>
  </si>
  <si>
    <t>LTV-4 Hover Tank (Standard) (Free Worlds League)</t>
  </si>
  <si>
    <t>LRM Carrier (Standard) (Free Worlds League)</t>
  </si>
  <si>
    <t>Vedette Medium Tank (Standard) (Free Worlds League)</t>
  </si>
  <si>
    <t>Saracen Medium Hover Tank (Standard) (Free Worlds League)</t>
  </si>
  <si>
    <t>Griffin GRF-1N (Free Worlds League)</t>
  </si>
  <si>
    <t>Scorpion Light Tank (Standard) #2 (Free Worlds League)</t>
  </si>
  <si>
    <t>Hunter Light Support Tank (Standard) (Free Worlds League)</t>
  </si>
  <si>
    <t>Saladin Assault Hover Tank (Standard) (Free Worlds League)</t>
  </si>
  <si>
    <t>Scorpion Light Tank (Standard) (Free Worlds League)</t>
  </si>
  <si>
    <t>Spider SDR-5V (Free Worlds League (Reinforcements))</t>
  </si>
  <si>
    <t>Stinger STG-3R (Free Worlds League (Reinforcements))</t>
  </si>
  <si>
    <t>Pegasus Scout Hover Tank (Sensors) (Free Worlds League)</t>
  </si>
  <si>
    <t>Phoenix Hawk PXH-1 #2 (Free Worlds League)</t>
  </si>
  <si>
    <t>Phoenix Hawk PXH-1 (Free Worlds League)</t>
  </si>
  <si>
    <t>Hunchback HBK-4G (Lyran Commonwealth)</t>
  </si>
  <si>
    <t>Firestarter FS9-H (Lyran Commonwealth)</t>
  </si>
  <si>
    <t>Stinger STG-3G (Lyran Commonwealth (Reinforcements))</t>
  </si>
  <si>
    <t>Bulldog Medium Tank (LRM) (Lyran Commonwealth)</t>
  </si>
  <si>
    <t>Vedette Medium Tank (Standard) (Lyran Commonwealth)</t>
  </si>
  <si>
    <t>Stinger STG-3R (Lyran Commonwealth)</t>
  </si>
  <si>
    <t>Wasp WSP-1A (Lyran Commonwealth (Reinforcements))</t>
  </si>
  <si>
    <t>Commando COM-2D (Lyran Commonwealth)</t>
  </si>
  <si>
    <t>Vulcan VL-2T (Lyran Commonwealth (Reinforcements))</t>
  </si>
  <si>
    <t>Firestarter FS9-M 'Mirage' (Lyran Commonwealth)</t>
  </si>
  <si>
    <t>Grasshopper GHR-5H (Lyran Commonwealth (Reinforcements))</t>
  </si>
  <si>
    <t>Wolverine WVR-6R (Lyran Commonwealth)</t>
  </si>
  <si>
    <t>Scimitar Medium Hover Tank (Standard) (Lyran Commonwealth (Reinforcements))</t>
  </si>
  <si>
    <t>Longbow LGB-7Q (Lyran Commonwealth)</t>
  </si>
  <si>
    <t>Hunter Light Support Tank (Standard) (Lyran Commonwealth (Reinforcements))</t>
  </si>
  <si>
    <t>Warrior Attack Helicopter H-7 (Lyran Commonwealth (Reinforcements))</t>
  </si>
  <si>
    <t>Stalker STK-3F (Lyran Commonwealth)</t>
  </si>
  <si>
    <t>Zeus ZEU-6S (Lyran Commonwealth)</t>
  </si>
  <si>
    <t>Galleon Light Tank GAL-100 (Lyran Commonwealth (Reinforcements))</t>
  </si>
  <si>
    <t>Stalker STK-3F #2 (Lyran Commonwealth)</t>
  </si>
  <si>
    <t>Scimitar Medium Hover Tank (Standard) #2 (Lyran Commonwealth)</t>
  </si>
  <si>
    <t>LRM Carrier (Standard) (Lyran Commonwealth)</t>
  </si>
  <si>
    <t>Laser Carrier (Standard) (Lyran Commonwealth)</t>
  </si>
  <si>
    <t>Vedette Medium Tank (Standard) #3 (Lyran Commonwealth)</t>
  </si>
  <si>
    <t>Hetzer Wheeled Assault Gun (Standard) (Lyran Commonwealth)</t>
  </si>
  <si>
    <t>Vedette Medium Tank (Standard) #2 (Lyran Commonwealth)</t>
  </si>
  <si>
    <t>Maxim Heavy Hover Transport (Standard) (Lyran Commonwealth)</t>
  </si>
  <si>
    <t>Condor Heavy Hover Tank (Standard) (Lyran Commonwealth)</t>
  </si>
  <si>
    <t>Saracen Medium Hover Tank (Standard) (Lyran Commonwealth)</t>
  </si>
  <si>
    <t>Scorpion Light Tank (SRM) (Lyran Commonwealth)</t>
  </si>
  <si>
    <t>Locust LCT-1S (Lyran Commonwealth)</t>
  </si>
  <si>
    <t>Warrior Attack Helicopter H-7 (Lyran Commonwealth)</t>
  </si>
  <si>
    <t>Goblin Medium Tank (Standard) (Lyran Commonwealth)</t>
  </si>
  <si>
    <t>Phoenix Hawk PXH-1 (Lyran Commonwealth)</t>
  </si>
  <si>
    <t>Pegasus Scout Hover Tank (Sensors) (Lyran Commonwealth)</t>
  </si>
  <si>
    <t>Hunter Light Support Tank (LRM10) (Lyran Commonwealth)</t>
  </si>
  <si>
    <t>Maxim Heavy Hover Transport (Standard) #2 (Lyran Commonwealth)</t>
  </si>
  <si>
    <t>Vedette Medium Tank (Standard) #4 (Lyran Commonwealth)</t>
  </si>
  <si>
    <t>Saladin Assault Hover Tank (Standard) (Lyran Commonwealth)</t>
  </si>
  <si>
    <t>Scorpion Light Tank (ML) (Lyran Commonwealth)</t>
  </si>
  <si>
    <t>Pegasus Scout Hover Tank (Standard) (Lyran Commonwealth)</t>
  </si>
  <si>
    <t>Alwen "Snow" Penderyn</t>
  </si>
  <si>
    <t>Blanche "Archer" Moss</t>
  </si>
  <si>
    <t>Ryan "Guns" Konkar</t>
  </si>
  <si>
    <t>Sean "Lucky" MacNaughton</t>
  </si>
  <si>
    <t>Cristina "Frost" Aris</t>
  </si>
  <si>
    <t>Darcey "Tiny" Shorter</t>
  </si>
  <si>
    <t>Marianna "Beauty" Campbell</t>
  </si>
  <si>
    <t>Randy "Randy" Muir</t>
  </si>
  <si>
    <t>Axel "Axe" Peña</t>
  </si>
  <si>
    <t>3 Total</t>
  </si>
  <si>
    <t>Carleton "Clay" Newell</t>
  </si>
  <si>
    <t>1 Total</t>
  </si>
  <si>
    <t>2 Total</t>
  </si>
  <si>
    <t>4 Total</t>
  </si>
  <si>
    <t>5 Total</t>
  </si>
  <si>
    <t>6 Total</t>
  </si>
  <si>
    <t>7 Total</t>
  </si>
  <si>
    <t>8 Total</t>
  </si>
  <si>
    <t>9 Total</t>
  </si>
  <si>
    <t>10 Total</t>
  </si>
  <si>
    <t>11 Total</t>
  </si>
  <si>
    <t>12 Total</t>
  </si>
  <si>
    <t>Colin "Free" Freeman</t>
  </si>
  <si>
    <t>Tierra "Shades" Wadley</t>
  </si>
  <si>
    <t>CampaignDataForAwards</t>
  </si>
  <si>
    <t>1) To use this PivotTable, either:
  A) save your campaign as ...\docs\Award Stuff\CampaignDataForAwards.cpnx  
  B) Go to the Settings tab and enter the path and file name to your Campaign .cpnx file.
2) Go to Data Tab and click Refresh All.
3) Right-click on the PivotTable and click Refresh.
* Use the Color Key tab to know which award was achieved. Use the Missions tab &amp; Scenarios tab to determine numbering.
* The TO&amp;E must be in Battalion - Company - Lance - Unit format.</t>
  </si>
  <si>
    <t>FEMALE</t>
  </si>
  <si>
    <t>ACTIVE</t>
  </si>
  <si>
    <t>2918-01-29</t>
  </si>
  <si>
    <t>2959-12-25</t>
  </si>
  <si>
    <t>2921-10-24</t>
  </si>
  <si>
    <t>MALE</t>
  </si>
  <si>
    <t>2922-12-11</t>
  </si>
  <si>
    <t>2926-06-06</t>
  </si>
  <si>
    <t>2926-02-22</t>
  </si>
  <si>
    <t>2929-10-27</t>
  </si>
  <si>
    <t>2922-08-22</t>
  </si>
  <si>
    <t>2960-01-23</t>
  </si>
  <si>
    <t>2917-07-24</t>
  </si>
  <si>
    <t>2924-05-13</t>
  </si>
  <si>
    <t>2925-12-09</t>
  </si>
  <si>
    <t>2921-09-11</t>
  </si>
  <si>
    <t>2918-11-09</t>
  </si>
  <si>
    <t>2924-07-28</t>
  </si>
  <si>
    <t>2916-02-15</t>
  </si>
  <si>
    <t>2928-08-31</t>
  </si>
  <si>
    <t>2926-06-29</t>
  </si>
  <si>
    <t>2923-04-01</t>
  </si>
  <si>
    <t>2918-11-03</t>
  </si>
  <si>
    <t>2926-04-01</t>
  </si>
  <si>
    <t>2928-11-01</t>
  </si>
  <si>
    <t>2920-01-23</t>
  </si>
  <si>
    <t>2928-07-28</t>
  </si>
  <si>
    <t>2924-11-09</t>
  </si>
  <si>
    <t>2916-03-01</t>
  </si>
  <si>
    <t>2925-03-24</t>
  </si>
  <si>
    <t>2919-10-23</t>
  </si>
  <si>
    <t>2919-02-02</t>
  </si>
  <si>
    <t>2922-08-07</t>
  </si>
  <si>
    <t>2926-05-09</t>
  </si>
  <si>
    <t>2919-12-26</t>
  </si>
  <si>
    <t>2924-06-02</t>
  </si>
  <si>
    <t>2919-01-11</t>
  </si>
  <si>
    <t>2922-11-01</t>
  </si>
  <si>
    <t>2926-11-20</t>
  </si>
  <si>
    <t>RETIRED</t>
  </si>
  <si>
    <t>2930-01-14</t>
  </si>
  <si>
    <t>2920-01-25</t>
  </si>
  <si>
    <t>2924-10-12</t>
  </si>
  <si>
    <t>2923-05-12</t>
  </si>
  <si>
    <t>2924-12-19</t>
  </si>
  <si>
    <t>2929-06-14</t>
  </si>
  <si>
    <t>2925-10-26</t>
  </si>
  <si>
    <t>2926-08-15</t>
  </si>
  <si>
    <t>2932-01-03</t>
  </si>
  <si>
    <t>2929-09-02</t>
  </si>
  <si>
    <t>2928-11-15</t>
  </si>
  <si>
    <t>2929-01-03</t>
  </si>
  <si>
    <t>2926-07-12</t>
  </si>
  <si>
    <t>2925-03-05</t>
  </si>
  <si>
    <t>2927-10-28</t>
  </si>
  <si>
    <t>2925-05-05</t>
  </si>
  <si>
    <t>2928-01-18</t>
  </si>
  <si>
    <t>2929-04-29</t>
  </si>
  <si>
    <t>2960-01-08</t>
  </si>
  <si>
    <t>2933-01-29</t>
  </si>
  <si>
    <t>2929-09-08</t>
  </si>
  <si>
    <t>2931-11-21</t>
  </si>
  <si>
    <t>2917-05-31</t>
  </si>
  <si>
    <t>2923-05-31</t>
  </si>
  <si>
    <t>2920-09-15</t>
  </si>
  <si>
    <t>2925-02-15</t>
  </si>
  <si>
    <t>2932-12-18</t>
  </si>
  <si>
    <t>2927-12-02</t>
  </si>
  <si>
    <t>2917-04-24</t>
  </si>
  <si>
    <t>2933-03-06</t>
  </si>
  <si>
    <t>2929-12-11</t>
  </si>
  <si>
    <t>2926-10-20</t>
  </si>
  <si>
    <t>2928-02-18</t>
  </si>
  <si>
    <t>2932-02-26</t>
  </si>
  <si>
    <t>2927-02-27</t>
  </si>
  <si>
    <t>2925-03-23</t>
  </si>
  <si>
    <t>2933-07-06</t>
  </si>
  <si>
    <t>2927-11-21</t>
  </si>
  <si>
    <t>2925-11-06</t>
  </si>
  <si>
    <t>2931-03-21</t>
  </si>
  <si>
    <t>2955-06-28</t>
  </si>
  <si>
    <t>2929-10-04</t>
  </si>
  <si>
    <t>2932-08-31</t>
  </si>
  <si>
    <t>2925-09-29</t>
  </si>
  <si>
    <t>2928-04-21</t>
  </si>
  <si>
    <t>2933-03-08</t>
  </si>
  <si>
    <t>2932-10-23</t>
  </si>
  <si>
    <t>2930-01-26</t>
  </si>
  <si>
    <t>2927-04-24</t>
  </si>
  <si>
    <t>2956-06-24</t>
  </si>
  <si>
    <t>2956-11-06</t>
  </si>
  <si>
    <t>2956-12-22</t>
  </si>
  <si>
    <t>2958-03-12</t>
  </si>
  <si>
    <t>2931-01-07</t>
  </si>
  <si>
    <t>PRISONER_DEFECTOR</t>
  </si>
  <si>
    <t>2937-03-26</t>
  </si>
  <si>
    <t>2937-09-09</t>
  </si>
  <si>
    <t>2927-08-03</t>
  </si>
  <si>
    <t>2937-10-21</t>
  </si>
  <si>
    <t>2933-04-11</t>
  </si>
  <si>
    <t>2933-04-20</t>
  </si>
  <si>
    <t>2923-12-03</t>
  </si>
  <si>
    <t>2932-06-01</t>
  </si>
  <si>
    <t>2934-10-19</t>
  </si>
  <si>
    <t>2924-08-01</t>
  </si>
  <si>
    <t>2935-12-09</t>
  </si>
  <si>
    <t>2937-05-28</t>
  </si>
  <si>
    <t>2935-11-24</t>
  </si>
  <si>
    <t>2936-10-24</t>
  </si>
  <si>
    <t>PRISONER</t>
  </si>
  <si>
    <t>2938-12-09</t>
  </si>
  <si>
    <t>2930-10-18</t>
  </si>
  <si>
    <t>2930-12-22</t>
  </si>
  <si>
    <t>2930-03-15</t>
  </si>
  <si>
    <t>2934-07-10</t>
  </si>
  <si>
    <t>2933-07-13</t>
  </si>
  <si>
    <t>2938-01-29</t>
  </si>
  <si>
    <t>2934-10-12</t>
  </si>
  <si>
    <t>2931-10-03</t>
  </si>
  <si>
    <t>2936-11-04</t>
  </si>
  <si>
    <t>2936-01-23</t>
  </si>
  <si>
    <t>2934-08-14</t>
  </si>
  <si>
    <t>2926-03-23</t>
  </si>
  <si>
    <t>2930-08-10</t>
  </si>
  <si>
    <t>2934-06-29</t>
  </si>
  <si>
    <t>2934-03-03</t>
  </si>
  <si>
    <t>2931-12-20</t>
  </si>
  <si>
    <t>2919-05-23</t>
  </si>
  <si>
    <t>2936-02-22</t>
  </si>
  <si>
    <t>2935-09-25</t>
  </si>
  <si>
    <t>2926-09-01</t>
  </si>
  <si>
    <t>2926-07-28</t>
  </si>
  <si>
    <t>2937-01-28</t>
  </si>
  <si>
    <t>2936-02-13</t>
  </si>
  <si>
    <t>2932-10-01</t>
  </si>
  <si>
    <t>2935-01-25</t>
  </si>
  <si>
    <t>2932-07-14</t>
  </si>
  <si>
    <t>2935-11-17</t>
  </si>
  <si>
    <t>2931-07-28</t>
  </si>
  <si>
    <t>2933-08-25</t>
  </si>
  <si>
    <t>2931-10-07</t>
  </si>
  <si>
    <t>2959-01-15</t>
  </si>
  <si>
    <t>2928-09-10</t>
  </si>
  <si>
    <t>2927-01-17</t>
  </si>
  <si>
    <t>2959-11-30</t>
  </si>
  <si>
    <t>2950-03-21</t>
  </si>
  <si>
    <t>2950-03-28</t>
  </si>
  <si>
    <t>2950-04-19</t>
  </si>
  <si>
    <t>2950-04-26</t>
  </si>
  <si>
    <t>2950-09-07</t>
  </si>
  <si>
    <t>2950-10-10</t>
  </si>
  <si>
    <t>2950-11-17</t>
  </si>
  <si>
    <t>2951-01-24</t>
  </si>
  <si>
    <t>2951-04-23</t>
  </si>
  <si>
    <t>2951-06-06</t>
  </si>
  <si>
    <t>2951-10-08</t>
  </si>
  <si>
    <t>2952-01-18</t>
  </si>
  <si>
    <t>2952-02-17</t>
  </si>
  <si>
    <t>2952-02-27</t>
  </si>
  <si>
    <t>2952-03-12</t>
  </si>
  <si>
    <t>2952-03-15</t>
  </si>
  <si>
    <t>2952-10-05</t>
  </si>
  <si>
    <t>2952-10-15</t>
  </si>
  <si>
    <t>2952-10-16</t>
  </si>
  <si>
    <t>2952-10-24</t>
  </si>
  <si>
    <t>2952-11-03</t>
  </si>
  <si>
    <t>2953-02-12</t>
  </si>
  <si>
    <t>2953-03-20</t>
  </si>
  <si>
    <t>2953-03-25</t>
  </si>
  <si>
    <t>2953-03-28</t>
  </si>
  <si>
    <t>2953-04-24</t>
  </si>
  <si>
    <t>2953-05-13</t>
  </si>
  <si>
    <t>2953-05-18</t>
  </si>
  <si>
    <t>2953-06-21</t>
  </si>
  <si>
    <t>2953-07-19</t>
  </si>
  <si>
    <t>2953-07-23</t>
  </si>
  <si>
    <t>2953-11-13</t>
  </si>
  <si>
    <t>2953-11-28</t>
  </si>
  <si>
    <t>2953-11-30</t>
  </si>
  <si>
    <t>2953-12-09</t>
  </si>
  <si>
    <t>2953-12-05</t>
  </si>
  <si>
    <t>2953-12-26</t>
  </si>
  <si>
    <t>2954-01-02</t>
  </si>
  <si>
    <t>2954-01-20</t>
  </si>
  <si>
    <t>2954-03-13</t>
  </si>
  <si>
    <t>2954-06-29</t>
  </si>
  <si>
    <t>2954-09-25</t>
  </si>
  <si>
    <t>2954-09-26</t>
  </si>
  <si>
    <t>2955-01-21</t>
  </si>
  <si>
    <t>2955-02-10</t>
  </si>
  <si>
    <t>2955-02-20</t>
  </si>
  <si>
    <t>2955-05-08</t>
  </si>
  <si>
    <t>2955-05-18</t>
  </si>
  <si>
    <t>2955-06-19</t>
  </si>
  <si>
    <t>2955-06-29</t>
  </si>
  <si>
    <t>2955-08-28</t>
  </si>
  <si>
    <t>2955-09-26</t>
  </si>
  <si>
    <t>2955-10-29</t>
  </si>
  <si>
    <t>2955-11-15</t>
  </si>
  <si>
    <t>2956-06-27</t>
  </si>
  <si>
    <t>2956-08-24</t>
  </si>
  <si>
    <t>2956-10-24</t>
  </si>
  <si>
    <t>2956-12-09</t>
  </si>
  <si>
    <t>2957-01-01</t>
  </si>
  <si>
    <t>2957-04-06</t>
  </si>
  <si>
    <t>2957-06-12</t>
  </si>
  <si>
    <t>2957-06-16</t>
  </si>
  <si>
    <t>2957-07-08</t>
  </si>
  <si>
    <t>2957-07-27</t>
  </si>
  <si>
    <t>2957-11-24</t>
  </si>
  <si>
    <t>2957-11-26</t>
  </si>
  <si>
    <t>2958-05-02</t>
  </si>
  <si>
    <t>2958-05-23</t>
  </si>
  <si>
    <t>2958-05-26</t>
  </si>
  <si>
    <t>2958-08-08</t>
  </si>
  <si>
    <t>2958-08-14</t>
  </si>
  <si>
    <t>2958-08-31</t>
  </si>
  <si>
    <t>2958-10-28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</si>
</sst>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0" x14ac:knownFonts="1">
    <font>
      <sz val="11"/>
      <color theme="1"/>
      <name val="Calibri"/>
      <family val="2"/>
      <scheme val="minor"/>
    </font>
    <font>
      <sz val="8"/>
      <name val="Calibri"/>
      <family val="2"/>
      <scheme val="minor"/>
    </font>
    <font>
      <b/>
      <sz val="11"/>
      <color theme="0"/>
      <name val="Calibri"/>
      <family val="2"/>
      <scheme val="minor"/>
    </font>
    <font>
      <b/>
      <sz val="11"/>
      <color theme="1"/>
      <name val="Calibri"/>
      <family val="2"/>
      <scheme val="minor"/>
    </font>
    <font>
      <sz val="10"/>
      <color indexed="8"/>
      <name val="Arial"/>
      <family val="2"/>
    </font>
    <font>
      <vertAlign val="superscript"/>
      <sz val="11"/>
      <color indexed="8"/>
      <name val="Calibri"/>
      <family val="2"/>
    </font>
    <font>
      <sz val="11"/>
      <color indexed="8"/>
      <name val="Calibri"/>
      <family val="2"/>
    </font>
    <font>
      <sz val="11"/>
      <color theme="1"/>
      <name val="Calibri"/>
      <family val="2"/>
      <scheme val="minor"/>
    </font>
    <font>
      <sz val="10"/>
      <name val="Arial"/>
      <family val="2"/>
    </font>
    <font>
      <b/>
      <sz val="10"/>
      <name val="Arial"/>
      <family val="2"/>
    </font>
    <font>
      <b/>
      <sz val="10"/>
      <color theme="0"/>
      <name val="Arial"/>
      <family val="2"/>
    </font>
    <font>
      <sz val="10"/>
      <color theme="0"/>
      <name val="Arial"/>
      <family val="2"/>
    </font>
    <font>
      <b/>
      <i/>
      <u/>
      <sz val="10"/>
      <name val="Arial"/>
      <family val="2"/>
    </font>
    <font>
      <b/>
      <sz val="16"/>
      <color theme="0"/>
      <name val="Arial"/>
      <family val="2"/>
    </font>
    <font>
      <sz val="11"/>
      <name val="Calibri"/>
      <family val="2"/>
      <scheme val="minor"/>
    </font>
    <font>
      <b/>
      <sz val="18"/>
      <color theme="0"/>
      <name val="Arial"/>
      <family val="2"/>
    </font>
    <font>
      <b/>
      <sz val="12"/>
      <name val="Arial"/>
      <family val="2"/>
    </font>
    <font>
      <b/>
      <sz val="12"/>
      <color theme="1"/>
      <name val="Arial"/>
      <family val="2"/>
    </font>
    <font>
      <b/>
      <i/>
      <sz val="11"/>
      <color theme="1"/>
      <name val="Calibri"/>
      <family val="2"/>
      <scheme val="minor"/>
    </font>
    <font>
      <sz val="14"/>
      <color theme="1"/>
      <name val="Arial"/>
      <family val="2"/>
    </font>
  </fonts>
  <fills count="20">
    <fill>
      <patternFill patternType="none"/>
    </fill>
    <fill>
      <patternFill patternType="gray125"/>
    </fill>
    <fill>
      <patternFill patternType="solid">
        <fgColor theme="4"/>
        <bgColor theme="4"/>
      </patternFill>
    </fill>
    <fill>
      <patternFill patternType="solid">
        <fgColor rgb="FF00FF00"/>
        <bgColor theme="4" tint="0.79998168889431442"/>
      </patternFill>
    </fill>
    <fill>
      <patternFill patternType="solid">
        <fgColor rgb="FFFFFFCC"/>
        <bgColor theme="4" tint="0.79998168889431442"/>
      </patternFill>
    </fill>
    <fill>
      <patternFill patternType="solid">
        <fgColor rgb="FFFFC000"/>
        <bgColor theme="4" tint="0.79998168889431442"/>
      </patternFill>
    </fill>
    <fill>
      <patternFill patternType="solid">
        <fgColor rgb="FFFFCCFF"/>
        <bgColor theme="4" tint="0.79998168889431442"/>
      </patternFill>
    </fill>
    <fill>
      <patternFill patternType="solid">
        <fgColor theme="8" tint="0.79998168889431442"/>
        <bgColor theme="4" tint="0.79998168889431442"/>
      </patternFill>
    </fill>
    <fill>
      <patternFill patternType="solid">
        <fgColor theme="8" tint="0.39997558519241921"/>
        <bgColor indexed="64"/>
      </patternFill>
    </fill>
    <fill>
      <patternFill patternType="solid">
        <fgColor rgb="FF00B0F0"/>
        <bgColor indexed="64"/>
      </patternFill>
    </fill>
    <fill>
      <patternFill patternType="solid">
        <fgColor theme="9" tint="0.79998168889431442"/>
        <bgColor theme="4" tint="0.79998168889431442"/>
      </patternFill>
    </fill>
    <fill>
      <patternFill patternType="solid">
        <fgColor theme="7" tint="0.39997558519241921"/>
        <bgColor indexed="64"/>
      </patternFill>
    </fill>
    <fill>
      <patternFill patternType="solid">
        <fgColor rgb="FFFF0000"/>
        <bgColor indexed="64"/>
      </patternFill>
    </fill>
    <fill>
      <patternFill patternType="solid">
        <fgColor rgb="FFFF00FF"/>
        <bgColor theme="4" tint="0.79998168889431442"/>
      </patternFill>
    </fill>
    <fill>
      <patternFill patternType="solid">
        <fgColor rgb="FF92D050"/>
        <bgColor indexed="64"/>
      </patternFill>
    </fill>
    <fill>
      <patternFill patternType="solid">
        <fgColor rgb="FFFF7C80"/>
        <bgColor theme="4" tint="0.79998168889431442"/>
      </patternFill>
    </fill>
    <fill>
      <patternFill patternType="solid">
        <fgColor rgb="FFCC99FF"/>
        <bgColor theme="4" tint="0.79998168889431442"/>
      </patternFill>
    </fill>
    <fill>
      <patternFill patternType="solid">
        <fgColor rgb="FFCC00FF"/>
        <bgColor theme="4" tint="0.79998168889431442"/>
      </patternFill>
    </fill>
    <fill>
      <patternFill patternType="solid">
        <fgColor rgb="FFFFFF00"/>
        <bgColor indexed="64"/>
      </patternFill>
    </fill>
    <fill>
      <patternFill patternType="solid">
        <fgColor theme="0"/>
        <bgColor indexed="64"/>
      </patternFill>
    </fill>
  </fills>
  <borders count="10">
    <border>
      <left/>
      <right/>
      <top/>
      <bottom/>
      <diagonal/>
    </border>
    <border>
      <left/>
      <right/>
      <top style="thin">
        <color theme="9" tint="0.39997558519241921"/>
      </top>
      <bottom style="thin">
        <color theme="9" tint="0.39997558519241921"/>
      </bottom>
      <diagonal/>
    </border>
    <border>
      <left/>
      <right style="thin">
        <color theme="9" tint="0.39997558519241921"/>
      </right>
      <top style="thin">
        <color theme="9" tint="0.39997558519241921"/>
      </top>
      <bottom style="thin">
        <color theme="9" tint="0.39997558519241921"/>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style="thin">
        <color indexed="8"/>
      </left>
      <right/>
      <top style="thin">
        <color indexed="8"/>
      </top>
      <bottom style="thin">
        <color indexed="8"/>
      </bottom>
      <diagonal/>
    </border>
    <border>
      <left style="hair">
        <color indexed="8"/>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4">
    <xf numFmtId="0" fontId="0" fillId="0" borderId="0"/>
    <xf numFmtId="43" fontId="7" fillId="0" borderId="0" applyFont="0" applyFill="0" applyBorder="0" applyAlignment="0" applyProtection="0"/>
    <xf numFmtId="0" fontId="8" fillId="0" borderId="0"/>
    <xf numFmtId="9" fontId="8" fillId="0" borderId="0" applyFont="0" applyFill="0" applyBorder="0" applyAlignment="0" applyProtection="0"/>
  </cellStyleXfs>
  <cellXfs count="141">
    <xf numFmtId="0" fontId="0" fillId="0" borderId="0" xfId="0"/>
    <xf numFmtId="0" fontId="0" fillId="0" borderId="0" xfId="0" applyNumberFormat="1"/>
    <xf numFmtId="0" fontId="0" fillId="0" borderId="0" xfId="0" applyFill="1"/>
    <xf numFmtId="49" fontId="0" fillId="0" borderId="0" xfId="0" applyNumberFormat="1"/>
    <xf numFmtId="49" fontId="0" fillId="0" borderId="0" xfId="0" applyNumberFormat="1" applyFill="1"/>
    <xf numFmtId="49" fontId="0" fillId="0" borderId="2" xfId="0" applyNumberFormat="1" applyFill="1" applyBorder="1"/>
    <xf numFmtId="49" fontId="0" fillId="0" borderId="0" xfId="0" applyNumberFormat="1" applyFill="1" applyBorder="1"/>
    <xf numFmtId="49" fontId="0" fillId="0" borderId="0" xfId="0" applyNumberFormat="1" applyFont="1" applyFill="1" applyBorder="1"/>
    <xf numFmtId="49" fontId="0" fillId="0" borderId="1" xfId="0" applyNumberFormat="1" applyFill="1" applyBorder="1"/>
    <xf numFmtId="1" fontId="0" fillId="0" borderId="0" xfId="0" applyNumberFormat="1"/>
    <xf numFmtId="0" fontId="0" fillId="0" borderId="0" xfId="0" applyFont="1" applyFill="1" applyBorder="1"/>
    <xf numFmtId="0" fontId="0" fillId="0" borderId="0" xfId="0" applyFill="1" applyBorder="1"/>
    <xf numFmtId="49" fontId="0" fillId="0" borderId="3" xfId="0" applyNumberFormat="1" applyBorder="1"/>
    <xf numFmtId="0" fontId="0" fillId="0" borderId="3" xfId="0" applyBorder="1"/>
    <xf numFmtId="1" fontId="0" fillId="0" borderId="0" xfId="0" applyNumberFormat="1" applyFill="1"/>
    <xf numFmtId="1" fontId="0" fillId="0" borderId="0" xfId="0" applyNumberFormat="1" applyFont="1" applyFill="1" applyBorder="1"/>
    <xf numFmtId="1" fontId="0" fillId="0" borderId="0" xfId="0" applyNumberFormat="1" applyFill="1" applyBorder="1"/>
    <xf numFmtId="1" fontId="0" fillId="0" borderId="3" xfId="0" applyNumberFormat="1" applyBorder="1"/>
    <xf numFmtId="49" fontId="0" fillId="0" borderId="0" xfId="0" applyNumberFormat="1" applyBorder="1"/>
    <xf numFmtId="0" fontId="0" fillId="0" borderId="0" xfId="0" applyBorder="1"/>
    <xf numFmtId="1" fontId="0" fillId="0" borderId="0" xfId="0" applyNumberFormat="1" applyBorder="1"/>
    <xf numFmtId="0" fontId="0" fillId="0" borderId="0" xfId="0" pivotButton="1"/>
    <xf numFmtId="0" fontId="0" fillId="0" borderId="0" xfId="0" applyAlignment="1">
      <alignment horizontal="left" indent="1"/>
    </xf>
    <xf numFmtId="49" fontId="0" fillId="3" borderId="3" xfId="0" applyNumberFormat="1" applyFont="1" applyFill="1" applyBorder="1"/>
    <xf numFmtId="0" fontId="0" fillId="3" borderId="3" xfId="0" applyFont="1" applyFill="1" applyBorder="1"/>
    <xf numFmtId="49" fontId="0" fillId="3" borderId="2" xfId="0" applyNumberFormat="1" applyFont="1" applyFill="1" applyBorder="1"/>
    <xf numFmtId="49" fontId="0" fillId="4" borderId="3" xfId="0" applyNumberFormat="1" applyFont="1" applyFill="1" applyBorder="1"/>
    <xf numFmtId="0" fontId="0" fillId="4" borderId="3" xfId="0" applyFont="1" applyFill="1" applyBorder="1"/>
    <xf numFmtId="49" fontId="0" fillId="5" borderId="3" xfId="0" applyNumberFormat="1" applyFont="1" applyFill="1" applyBorder="1"/>
    <xf numFmtId="0" fontId="0" fillId="5" borderId="3" xfId="0" applyFont="1" applyFill="1" applyBorder="1"/>
    <xf numFmtId="49" fontId="0" fillId="6" borderId="3" xfId="0" applyNumberFormat="1" applyFont="1" applyFill="1" applyBorder="1"/>
    <xf numFmtId="0" fontId="0" fillId="6" borderId="3" xfId="0" applyFont="1" applyFill="1" applyBorder="1"/>
    <xf numFmtId="49" fontId="0" fillId="7" borderId="3" xfId="0" applyNumberFormat="1" applyFont="1" applyFill="1" applyBorder="1"/>
    <xf numFmtId="0" fontId="0" fillId="7" borderId="3" xfId="0" applyFont="1" applyFill="1" applyBorder="1"/>
    <xf numFmtId="49" fontId="0" fillId="8" borderId="3" xfId="0" applyNumberFormat="1" applyFont="1" applyFill="1" applyBorder="1"/>
    <xf numFmtId="0" fontId="0" fillId="8" borderId="3" xfId="0" applyFont="1" applyFill="1" applyBorder="1"/>
    <xf numFmtId="49" fontId="0" fillId="8" borderId="2" xfId="0" applyNumberFormat="1" applyFont="1" applyFill="1" applyBorder="1"/>
    <xf numFmtId="49" fontId="0" fillId="9" borderId="3" xfId="0" applyNumberFormat="1" applyFont="1" applyFill="1" applyBorder="1"/>
    <xf numFmtId="0" fontId="0" fillId="9" borderId="3" xfId="0" applyFont="1" applyFill="1" applyBorder="1"/>
    <xf numFmtId="49" fontId="0" fillId="9" borderId="2" xfId="0" applyNumberFormat="1" applyFont="1" applyFill="1" applyBorder="1"/>
    <xf numFmtId="49" fontId="0" fillId="10" borderId="3" xfId="0" applyNumberFormat="1" applyFont="1" applyFill="1" applyBorder="1"/>
    <xf numFmtId="0" fontId="0" fillId="10" borderId="3" xfId="0" applyFont="1" applyFill="1" applyBorder="1"/>
    <xf numFmtId="49" fontId="0" fillId="11" borderId="3" xfId="0" applyNumberFormat="1" applyFont="1" applyFill="1" applyBorder="1"/>
    <xf numFmtId="0" fontId="0" fillId="11" borderId="3" xfId="0" applyFont="1" applyFill="1" applyBorder="1"/>
    <xf numFmtId="49" fontId="0" fillId="12" borderId="3" xfId="0" applyNumberFormat="1" applyFont="1" applyFill="1" applyBorder="1"/>
    <xf numFmtId="0" fontId="0" fillId="12" borderId="3" xfId="0" applyFont="1" applyFill="1" applyBorder="1"/>
    <xf numFmtId="49" fontId="0" fillId="15" borderId="3" xfId="0" applyNumberFormat="1" applyFont="1" applyFill="1" applyBorder="1"/>
    <xf numFmtId="0" fontId="0" fillId="15" borderId="3" xfId="0" applyFont="1" applyFill="1" applyBorder="1"/>
    <xf numFmtId="49" fontId="0" fillId="14" borderId="3" xfId="0" applyNumberFormat="1" applyFont="1" applyFill="1" applyBorder="1"/>
    <xf numFmtId="0" fontId="0" fillId="14" borderId="3" xfId="0" applyFont="1" applyFill="1" applyBorder="1"/>
    <xf numFmtId="49" fontId="0" fillId="14" borderId="2" xfId="0" applyNumberFormat="1" applyFont="1" applyFill="1" applyBorder="1"/>
    <xf numFmtId="0" fontId="0" fillId="0" borderId="0" xfId="0" applyAlignment="1">
      <alignment horizontal="left" indent="2"/>
    </xf>
    <xf numFmtId="0" fontId="0" fillId="0" borderId="0" xfId="0" applyAlignment="1">
      <alignment horizontal="left" indent="3"/>
    </xf>
    <xf numFmtId="0" fontId="8" fillId="0" borderId="0" xfId="0" applyNumberFormat="1" applyFont="1" applyFill="1" applyBorder="1" applyAlignment="1" applyProtection="1"/>
    <xf numFmtId="10" fontId="8" fillId="0" borderId="0" xfId="0" applyNumberFormat="1" applyFont="1" applyFill="1" applyBorder="1" applyAlignment="1" applyProtection="1"/>
    <xf numFmtId="0" fontId="4" fillId="0" borderId="0" xfId="0" applyNumberFormat="1" applyFont="1" applyFill="1" applyBorder="1" applyAlignment="1" applyProtection="1"/>
    <xf numFmtId="0" fontId="8" fillId="19" borderId="0" xfId="2" applyFill="1"/>
    <xf numFmtId="0" fontId="0" fillId="19" borderId="0" xfId="0" applyFill="1"/>
    <xf numFmtId="0" fontId="12" fillId="19" borderId="0" xfId="2" applyFont="1" applyFill="1"/>
    <xf numFmtId="0" fontId="8" fillId="19" borderId="0" xfId="2" quotePrefix="1" applyFill="1" applyAlignment="1">
      <alignment wrapText="1"/>
    </xf>
    <xf numFmtId="0" fontId="9" fillId="19" borderId="0" xfId="2" applyFont="1" applyFill="1" applyAlignment="1">
      <alignment horizontal="center"/>
    </xf>
    <xf numFmtId="0" fontId="4" fillId="19" borderId="0" xfId="2" applyFont="1" applyFill="1"/>
    <xf numFmtId="0" fontId="9" fillId="19" borderId="0" xfId="2" applyFont="1" applyFill="1"/>
    <xf numFmtId="0" fontId="11" fillId="19" borderId="0" xfId="2" applyFont="1" applyFill="1"/>
    <xf numFmtId="0" fontId="4" fillId="19" borderId="6" xfId="2" applyFont="1" applyFill="1" applyBorder="1"/>
    <xf numFmtId="0" fontId="8" fillId="19" borderId="0" xfId="2" quotePrefix="1" applyFill="1"/>
    <xf numFmtId="0" fontId="8" fillId="19" borderId="0" xfId="2" applyFill="1" applyAlignment="1">
      <alignment horizontal="center"/>
    </xf>
    <xf numFmtId="0" fontId="8" fillId="19" borderId="0" xfId="0" applyNumberFormat="1" applyFont="1" applyFill="1" applyBorder="1" applyAlignment="1" applyProtection="1"/>
    <xf numFmtId="0" fontId="8" fillId="19" borderId="0" xfId="0" applyNumberFormat="1" applyFont="1" applyFill="1" applyBorder="1" applyAlignment="1" applyProtection="1">
      <alignment horizontal="center"/>
    </xf>
    <xf numFmtId="0" fontId="14" fillId="19" borderId="0" xfId="0" applyFont="1" applyFill="1"/>
    <xf numFmtId="0" fontId="8" fillId="19" borderId="0" xfId="2" applyFont="1" applyFill="1"/>
    <xf numFmtId="0" fontId="9" fillId="19" borderId="5" xfId="2" applyFont="1" applyFill="1" applyBorder="1"/>
    <xf numFmtId="0" fontId="9" fillId="19" borderId="0" xfId="2" applyFont="1" applyFill="1" applyAlignment="1">
      <alignment horizontal="left"/>
    </xf>
    <xf numFmtId="0" fontId="8" fillId="0" borderId="0" xfId="2" applyFill="1"/>
    <xf numFmtId="0" fontId="4" fillId="0" borderId="0" xfId="2" applyFont="1" applyFill="1"/>
    <xf numFmtId="0" fontId="10" fillId="0" borderId="0" xfId="2" applyFont="1" applyFill="1"/>
    <xf numFmtId="0" fontId="10" fillId="0" borderId="5" xfId="2" applyFont="1" applyFill="1" applyBorder="1"/>
    <xf numFmtId="0" fontId="12" fillId="0" borderId="0" xfId="2" quotePrefix="1" applyFont="1" applyFill="1"/>
    <xf numFmtId="10" fontId="0" fillId="0" borderId="0" xfId="3" quotePrefix="1" applyNumberFormat="1" applyFont="1" applyFill="1"/>
    <xf numFmtId="0" fontId="0" fillId="0" borderId="0" xfId="1" quotePrefix="1" applyNumberFormat="1" applyFont="1" applyFill="1" applyAlignment="1">
      <alignment horizontal="center"/>
    </xf>
    <xf numFmtId="0" fontId="4" fillId="0" borderId="6" xfId="2" applyFont="1" applyFill="1" applyBorder="1"/>
    <xf numFmtId="0" fontId="0" fillId="19" borderId="0" xfId="0" applyFont="1" applyFill="1"/>
    <xf numFmtId="0" fontId="3" fillId="19" borderId="0" xfId="0" applyFont="1" applyFill="1"/>
    <xf numFmtId="0" fontId="3" fillId="19" borderId="7" xfId="0" applyFont="1" applyFill="1" applyBorder="1"/>
    <xf numFmtId="0" fontId="0" fillId="19" borderId="7" xfId="0" applyFill="1" applyBorder="1"/>
    <xf numFmtId="49" fontId="0" fillId="7" borderId="8" xfId="0" applyNumberFormat="1" applyFont="1" applyFill="1" applyBorder="1"/>
    <xf numFmtId="49" fontId="0" fillId="7" borderId="9" xfId="0" applyNumberFormat="1" applyFont="1" applyFill="1" applyBorder="1"/>
    <xf numFmtId="49" fontId="0" fillId="8" borderId="8" xfId="0" applyNumberFormat="1" applyFont="1" applyFill="1" applyBorder="1"/>
    <xf numFmtId="49" fontId="0" fillId="8" borderId="9" xfId="0" applyNumberFormat="1" applyFont="1" applyFill="1" applyBorder="1"/>
    <xf numFmtId="49" fontId="0" fillId="9" borderId="8" xfId="0" applyNumberFormat="1" applyFont="1" applyFill="1" applyBorder="1"/>
    <xf numFmtId="49" fontId="0" fillId="9" borderId="9" xfId="0" applyNumberFormat="1" applyFont="1" applyFill="1" applyBorder="1"/>
    <xf numFmtId="49" fontId="0" fillId="10" borderId="8" xfId="0" applyNumberFormat="1" applyFont="1" applyFill="1" applyBorder="1"/>
    <xf numFmtId="49" fontId="0" fillId="10" borderId="9" xfId="0" applyNumberFormat="1" applyFont="1" applyFill="1" applyBorder="1"/>
    <xf numFmtId="49" fontId="0" fillId="14" borderId="8" xfId="0" applyNumberFormat="1" applyFont="1" applyFill="1" applyBorder="1"/>
    <xf numFmtId="49" fontId="0" fillId="14" borderId="9" xfId="0" applyNumberFormat="1" applyFont="1" applyFill="1" applyBorder="1"/>
    <xf numFmtId="49" fontId="0" fillId="3" borderId="8" xfId="0" applyNumberFormat="1" applyFont="1" applyFill="1" applyBorder="1"/>
    <xf numFmtId="49" fontId="0" fillId="3" borderId="9" xfId="0" applyNumberFormat="1" applyFont="1" applyFill="1" applyBorder="1"/>
    <xf numFmtId="49" fontId="0" fillId="4" borderId="8" xfId="0" applyNumberFormat="1" applyFont="1" applyFill="1" applyBorder="1"/>
    <xf numFmtId="49" fontId="0" fillId="4" borderId="9" xfId="0" applyNumberFormat="1" applyFont="1" applyFill="1" applyBorder="1"/>
    <xf numFmtId="49" fontId="0" fillId="11" borderId="8" xfId="0" applyNumberFormat="1" applyFont="1" applyFill="1" applyBorder="1"/>
    <xf numFmtId="49" fontId="0" fillId="11" borderId="9" xfId="0" applyNumberFormat="1" applyFont="1" applyFill="1" applyBorder="1"/>
    <xf numFmtId="49" fontId="0" fillId="5" borderId="8" xfId="0" applyNumberFormat="1" applyFont="1" applyFill="1" applyBorder="1"/>
    <xf numFmtId="49" fontId="0" fillId="5" borderId="9" xfId="0" applyNumberFormat="1" applyFont="1" applyFill="1" applyBorder="1"/>
    <xf numFmtId="49" fontId="0" fillId="6" borderId="8" xfId="0" applyNumberFormat="1" applyFont="1" applyFill="1" applyBorder="1"/>
    <xf numFmtId="49" fontId="0" fillId="6" borderId="9" xfId="0" applyNumberFormat="1" applyFont="1" applyFill="1" applyBorder="1"/>
    <xf numFmtId="49" fontId="0" fillId="15" borderId="8" xfId="0" applyNumberFormat="1" applyFont="1" applyFill="1" applyBorder="1"/>
    <xf numFmtId="49" fontId="0" fillId="15" borderId="9" xfId="0" applyNumberFormat="1" applyFont="1" applyFill="1" applyBorder="1"/>
    <xf numFmtId="49" fontId="0" fillId="12" borderId="8" xfId="0" applyNumberFormat="1" applyFont="1" applyFill="1" applyBorder="1"/>
    <xf numFmtId="49" fontId="0" fillId="12" borderId="9" xfId="0" applyNumberFormat="1" applyFont="1" applyFill="1" applyBorder="1"/>
    <xf numFmtId="49" fontId="0" fillId="13" borderId="8" xfId="0" applyNumberFormat="1" applyFont="1" applyFill="1" applyBorder="1"/>
    <xf numFmtId="0" fontId="0" fillId="13" borderId="3" xfId="0" applyFont="1" applyFill="1" applyBorder="1"/>
    <xf numFmtId="49" fontId="0" fillId="13" borderId="3" xfId="0" applyNumberFormat="1" applyFont="1" applyFill="1" applyBorder="1"/>
    <xf numFmtId="49" fontId="0" fillId="13" borderId="9" xfId="0" applyNumberFormat="1" applyFont="1" applyFill="1" applyBorder="1"/>
    <xf numFmtId="49" fontId="0" fillId="16" borderId="8" xfId="0" applyNumberFormat="1" applyFont="1" applyFill="1" applyBorder="1"/>
    <xf numFmtId="0" fontId="0" fillId="16" borderId="3" xfId="0" applyFont="1" applyFill="1" applyBorder="1"/>
    <xf numFmtId="49" fontId="0" fillId="16" borderId="3" xfId="0" applyNumberFormat="1" applyFont="1" applyFill="1" applyBorder="1"/>
    <xf numFmtId="49" fontId="0" fillId="16" borderId="9" xfId="0" applyNumberFormat="1" applyFont="1" applyFill="1" applyBorder="1"/>
    <xf numFmtId="49" fontId="0" fillId="17" borderId="8" xfId="0" applyNumberFormat="1" applyFont="1" applyFill="1" applyBorder="1"/>
    <xf numFmtId="0" fontId="0" fillId="17" borderId="3" xfId="0" applyFont="1" applyFill="1" applyBorder="1"/>
    <xf numFmtId="49" fontId="0" fillId="17" borderId="3" xfId="0" applyNumberFormat="1" applyFont="1" applyFill="1" applyBorder="1"/>
    <xf numFmtId="49" fontId="0" fillId="17" borderId="9" xfId="0" applyNumberFormat="1" applyFont="1" applyFill="1" applyBorder="1"/>
    <xf numFmtId="0" fontId="2" fillId="0" borderId="4" xfId="0" applyFont="1" applyFill="1" applyBorder="1"/>
    <xf numFmtId="49" fontId="0" fillId="0" borderId="3" xfId="0" applyNumberFormat="1" applyFill="1" applyBorder="1"/>
    <xf numFmtId="0" fontId="0" fillId="0" borderId="3" xfId="0" applyFill="1" applyBorder="1"/>
    <xf numFmtId="1" fontId="0" fillId="0" borderId="3" xfId="0" applyNumberFormat="1" applyFill="1" applyBorder="1"/>
    <xf numFmtId="49" fontId="0" fillId="0" borderId="2" xfId="0" applyNumberFormat="1" applyFont="1" applyFill="1" applyBorder="1"/>
    <xf numFmtId="0" fontId="0" fillId="0" borderId="0" xfId="0" quotePrefix="1"/>
    <xf numFmtId="0" fontId="0" fillId="0" borderId="0" xfId="0" applyNumberFormat="1" applyFill="1"/>
    <xf numFmtId="14" fontId="0" fillId="0" borderId="0" xfId="0" applyNumberFormat="1" applyFill="1"/>
    <xf numFmtId="14" fontId="0" fillId="19" borderId="0" xfId="0" applyNumberFormat="1" applyFill="1"/>
    <xf numFmtId="0" fontId="0" fillId="0" borderId="0" xfId="0" applyAlignment="1">
      <alignment horizontal="left"/>
    </xf>
    <xf numFmtId="0" fontId="16" fillId="19" borderId="0" xfId="2" applyFont="1" applyFill="1" applyAlignment="1">
      <alignment horizontal="left"/>
    </xf>
    <xf numFmtId="0" fontId="8" fillId="18" borderId="0" xfId="2" applyFill="1" applyAlignment="1">
      <alignment horizontal="left" vertical="top" wrapText="1"/>
    </xf>
    <xf numFmtId="0" fontId="15" fillId="2" borderId="3" xfId="2" applyNumberFormat="1" applyFont="1" applyFill="1" applyBorder="1" applyAlignment="1">
      <alignment horizontal="center"/>
    </xf>
    <xf numFmtId="0" fontId="10" fillId="2" borderId="3" xfId="2" applyNumberFormat="1" applyFont="1" applyFill="1" applyBorder="1" applyAlignment="1">
      <alignment horizontal="center"/>
    </xf>
    <xf numFmtId="0" fontId="0" fillId="19" borderId="0" xfId="0" applyFill="1" applyAlignment="1">
      <alignment horizontal="left" vertical="top" wrapText="1"/>
    </xf>
    <xf numFmtId="0" fontId="13" fillId="2" borderId="3" xfId="2" applyNumberFormat="1" applyFont="1" applyFill="1" applyBorder="1" applyAlignment="1">
      <alignment horizontal="center"/>
    </xf>
    <xf numFmtId="0" fontId="17" fillId="19" borderId="0" xfId="0" applyFont="1" applyFill="1" applyAlignment="1">
      <alignment horizontal="center"/>
    </xf>
    <xf numFmtId="0" fontId="18" fillId="19" borderId="0" xfId="0" applyFont="1" applyFill="1" applyAlignment="1">
      <alignment horizontal="center"/>
    </xf>
    <xf numFmtId="0" fontId="19" fillId="0" borderId="0" xfId="0" applyFont="1" applyAlignment="1">
      <alignment horizontal="left" vertical="top" wrapText="1"/>
    </xf>
    <xf numFmtId="0" fontId="0" fillId="0" borderId="0" xfId="0" applyAlignment="1">
      <alignment horizontal="left"/>
    </xf>
  </cellXfs>
  <cellStyles count="4">
    <cellStyle name="Comma" xfId="1" builtinId="3"/>
    <cellStyle name="Normal" xfId="0" builtinId="0"/>
    <cellStyle name="Normal 2" xfId="2" xr:uid="{A4E05E30-B889-4116-9C6E-09C2AE9BF2C3}"/>
    <cellStyle name="Percent 2" xfId="3" xr:uid="{056C57C0-BE45-4E32-B1D3-8B75D4D74865}"/>
  </cellStyles>
  <dxfs count="237">
    <dxf>
      <fill>
        <patternFill patternType="none">
          <fgColor indexed="64"/>
          <bgColor indexed="65"/>
        </patternFill>
      </fill>
    </dxf>
    <dxf>
      <fill>
        <patternFill patternType="none">
          <fgColor indexed="64"/>
          <bgColor indexed="65"/>
        </patternFill>
      </fill>
    </dxf>
    <dxf>
      <numFmt numFmtId="19" formatCode="dd/mm/yy"/>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numFmt numFmtId="0" formatCode="General"/>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0" formatCode="General"/>
      <fill>
        <patternFill patternType="none">
          <fgColor indexed="64"/>
          <bgColor indexed="65"/>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left"/>
    </dxf>
    <dxf>
      <fill>
        <patternFill>
          <bgColor rgb="FFCC00CC"/>
        </patternFill>
      </fill>
    </dxf>
    <dxf>
      <fill>
        <patternFill>
          <bgColor rgb="FFCC99FF"/>
        </patternFill>
      </fill>
    </dxf>
    <dxf>
      <fill>
        <patternFill>
          <bgColor rgb="FFFF00FF"/>
        </patternFill>
      </fill>
    </dxf>
    <dxf>
      <fill>
        <patternFill>
          <bgColor rgb="FFFF0000"/>
        </patternFill>
      </fill>
    </dxf>
    <dxf>
      <fill>
        <patternFill>
          <bgColor rgb="FFFF6699"/>
        </patternFill>
      </fill>
    </dxf>
    <dxf>
      <fill>
        <patternFill>
          <bgColor rgb="FFFFC000"/>
        </patternFill>
      </fill>
    </dxf>
    <dxf>
      <fill>
        <patternFill>
          <bgColor theme="7" tint="0.39994506668294322"/>
        </patternFill>
      </fill>
    </dxf>
    <dxf>
      <fill>
        <patternFill>
          <bgColor rgb="FF00FF00"/>
        </patternFill>
      </fill>
    </dxf>
    <dxf>
      <fill>
        <patternFill>
          <bgColor rgb="FF92D050"/>
        </patternFill>
      </fill>
    </dxf>
    <dxf>
      <fill>
        <patternFill>
          <bgColor theme="9" tint="0.79998168889431442"/>
        </patternFill>
      </fill>
    </dxf>
    <dxf>
      <fill>
        <patternFill>
          <bgColor theme="8" tint="0.79998168889431442"/>
        </patternFill>
      </fill>
    </dxf>
    <dxf>
      <fill>
        <patternFill>
          <bgColor theme="8" tint="0.39994506668294322"/>
        </patternFill>
      </fill>
    </dxf>
    <dxf>
      <fill>
        <patternFill>
          <bgColor rgb="FFFFCCFF"/>
        </patternFill>
      </fill>
    </dxf>
    <dxf>
      <fill>
        <patternFill>
          <bgColor theme="7" tint="0.79998168889431442"/>
        </patternFill>
      </fill>
    </dxf>
    <dxf>
      <fill>
        <patternFill>
          <bgColor rgb="FF00B0F0"/>
        </patternFill>
      </fill>
    </dxf>
    <dxf>
      <fill>
        <patternFill>
          <bgColor rgb="FFFFFF00"/>
        </patternFill>
      </fill>
    </dxf>
    <dxf>
      <fill>
        <patternFill>
          <bgColor rgb="FFFFFF00"/>
        </patternFill>
      </fill>
    </dxf>
    <dxf>
      <fill>
        <patternFill>
          <bgColor rgb="FFFFFF00"/>
        </patternFill>
      </fill>
    </dxf>
    <dxf>
      <fill>
        <patternFill>
          <bgColor rgb="FFFFFF00"/>
        </patternFill>
      </fill>
    </dxf>
    <dxf>
      <alignment horizontal="left"/>
    </dxf>
    <dxf>
      <alignment horizontal="left"/>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0" formatCode="General"/>
    </dxf>
    <dxf>
      <numFmt numFmtId="1" formatCode="0"/>
    </dxf>
    <dxf>
      <numFmt numFmtId="0" formatCode="General"/>
    </dxf>
    <dxf>
      <numFmt numFmtId="0" formatCode="General"/>
    </dxf>
    <dxf>
      <numFmt numFmtId="0" formatCode="General"/>
    </dxf>
    <dxf>
      <numFmt numFmtId="0" formatCode="Genera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border diagonalUp="0" diagonalDown="0" outline="0">
        <left/>
        <right/>
        <top style="thin">
          <color theme="4" tint="0.39997558519241921"/>
        </top>
        <bottom style="thin">
          <color theme="4" tint="0.39997558519241921"/>
        </bottom>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alignment horizontal="left"/>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bottom" textRotation="0" wrapText="0" indent="0" justifyLastLine="0" shrinkToFit="0" readingOrder="0"/>
    </dxf>
    <dxf>
      <font>
        <strike val="0"/>
        <outline val="0"/>
        <shadow val="0"/>
        <u val="none"/>
        <vertAlign val="baseline"/>
        <sz val="10"/>
        <color auto="1"/>
        <name val="Arial"/>
        <family val="2"/>
        <scheme val="none"/>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alignment horizontal="center" vertical="bottom" textRotation="0" wrapText="0" indent="0" justifyLastLine="0" shrinkToFit="0" readingOrder="0"/>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alignment horizontal="center" vertical="bottom" textRotation="0" wrapText="0" indent="0" justifyLastLine="0" shrinkToFit="0" readingOrder="0"/>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ont>
        <b val="0"/>
        <i val="0"/>
        <strike val="0"/>
        <condense val="0"/>
        <extend val="0"/>
        <outline val="0"/>
        <shadow val="0"/>
        <u val="none"/>
        <vertAlign val="baseline"/>
        <sz val="10"/>
        <color auto="1"/>
        <name val="Arial"/>
        <family val="2"/>
        <scheme val="none"/>
      </font>
      <fill>
        <patternFill patternType="solid">
          <fgColor indexed="64"/>
          <bgColor theme="0"/>
        </patternFill>
      </fill>
      <alignment horizontal="center" vertical="bottom" textRotation="0" wrapText="0" indent="0" justifyLastLine="0" shrinkToFit="0" readingOrder="0"/>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ont>
        <b val="0"/>
        <i val="0"/>
        <strike val="0"/>
        <condense val="0"/>
        <extend val="0"/>
        <outline val="0"/>
        <shadow val="0"/>
        <u val="none"/>
        <vertAlign val="baseline"/>
        <sz val="10"/>
        <color indexed="8"/>
        <name val="Arial"/>
        <family val="2"/>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style="hair">
          <color indexed="8"/>
        </left>
        <right/>
        <top style="hair">
          <color indexed="8"/>
        </top>
        <bottom style="hair">
          <color indexed="8"/>
        </bottom>
      </border>
    </dxf>
    <dxf>
      <font>
        <b val="0"/>
        <i val="0"/>
        <strike val="0"/>
        <condense val="0"/>
        <extend val="0"/>
        <outline val="0"/>
        <shadow val="0"/>
        <u val="none"/>
        <vertAlign val="baseline"/>
        <sz val="10"/>
        <color indexed="8"/>
        <name val="Arial"/>
        <family val="2"/>
        <scheme val="none"/>
      </font>
      <numFmt numFmtId="0" formatCode="General"/>
      <fill>
        <patternFill patternType="solid">
          <fgColor indexed="64"/>
          <bgColor theme="0"/>
        </patternFill>
      </fill>
      <alignment horizontal="general" vertical="bottom" textRotation="0" wrapText="0" indent="0" justifyLastLine="0" shrinkToFit="0" readingOrder="0"/>
      <border diagonalUp="0" diagonalDown="0" outline="0">
        <left style="hair">
          <color indexed="8"/>
        </left>
        <right/>
        <top style="hair">
          <color indexed="8"/>
        </top>
        <bottom style="hair">
          <color indexed="8"/>
        </bottom>
      </border>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ont>
        <b/>
        <i val="0"/>
        <strike val="0"/>
        <condense val="0"/>
        <extend val="0"/>
        <outline val="0"/>
        <shadow val="0"/>
        <u val="none"/>
        <vertAlign val="baseline"/>
        <sz val="10"/>
        <color auto="1"/>
        <name val="Arial"/>
        <family val="2"/>
        <scheme val="none"/>
      </font>
      <fill>
        <patternFill patternType="solid">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numFmt numFmtId="0" formatCode="General"/>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center" vertical="bottom" textRotation="0" wrapText="0" indent="0" justifyLastLine="0" shrinkToFit="0" readingOrder="0"/>
      <protection locked="1" hidden="0"/>
    </dxf>
    <dxf>
      <font>
        <b val="0"/>
        <i val="0"/>
        <strike val="0"/>
        <condense val="0"/>
        <extend val="0"/>
        <outline val="0"/>
        <shadow val="0"/>
        <u val="none"/>
        <vertAlign val="baseline"/>
        <sz val="10"/>
        <color auto="1"/>
        <name val="Arial"/>
        <family val="2"/>
        <scheme val="none"/>
      </font>
      <fill>
        <patternFill>
          <fgColor indexed="64"/>
          <bgColor theme="0"/>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theme="0"/>
        </patternFill>
      </fill>
      <alignment horizontal="general" vertical="bottom" textRotation="0" wrapText="0" indent="0" justifyLastLine="0" shrinkToFit="0" readingOrder="0"/>
      <protection locked="1" hidden="0"/>
    </dxf>
    <dxf>
      <fill>
        <patternFill>
          <fgColor indexed="64"/>
          <bgColor theme="0"/>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numFmt numFmtId="0" formatCode="General"/>
      <fill>
        <patternFill patternType="none">
          <fgColor indexed="64"/>
          <bgColor auto="1"/>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sz val="10"/>
        <color indexed="8"/>
        <name val="Arial"/>
        <family val="2"/>
        <scheme val="none"/>
      </font>
      <numFmt numFmtId="0" formatCode="General"/>
      <fill>
        <patternFill patternType="none">
          <fgColor indexed="64"/>
          <bgColor auto="1"/>
        </patternFill>
      </fill>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hair">
          <color indexed="8"/>
        </top>
        <bottom style="hair">
          <color indexed="8"/>
        </bottom>
      </border>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indexed="8"/>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border diagonalUp="0" diagonalDown="0" outline="0">
        <left/>
        <right/>
        <top style="hair">
          <color indexed="8"/>
        </top>
        <bottom style="hair">
          <color indexed="8"/>
        </bottom>
      </border>
    </dxf>
    <dxf>
      <font>
        <b val="0"/>
        <i val="0"/>
        <strike val="0"/>
        <condense val="0"/>
        <extend val="0"/>
        <outline val="0"/>
        <shadow val="0"/>
        <u val="none"/>
        <vertAlign val="baseline"/>
        <sz val="10"/>
        <color auto="1"/>
        <name val="Arial"/>
        <family val="2"/>
        <scheme val="none"/>
      </font>
      <numFmt numFmtId="14" formatCode="0.00%"/>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4" formatCode="0.00%"/>
      <fill>
        <patternFill patternType="none">
          <fgColor indexed="64"/>
          <bgColor auto="1"/>
        </patternFill>
      </fill>
      <alignment horizontal="general" vertical="bottom" textRotation="0" wrapText="0" indent="0" justifyLastLine="0" shrinkToFit="0" readingOrder="0"/>
      <protection locked="1" hidden="0"/>
    </dxf>
    <dxf>
      <font>
        <b val="0"/>
        <i val="0"/>
        <strike val="0"/>
        <condense val="0"/>
        <extend val="0"/>
        <outline val="0"/>
        <shadow val="0"/>
        <u val="none"/>
        <vertAlign val="baseline"/>
        <sz val="10"/>
        <color auto="1"/>
        <name val="Arial"/>
        <family val="2"/>
        <scheme val="none"/>
      </font>
      <numFmt numFmtId="14" formatCode="0.00%"/>
      <fill>
        <patternFill patternType="none">
          <fgColor indexed="64"/>
          <bgColor auto="1"/>
        </patternFill>
      </fill>
    </dxf>
    <dxf>
      <font>
        <b val="0"/>
        <i val="0"/>
        <strike val="0"/>
        <condense val="0"/>
        <extend val="0"/>
        <outline val="0"/>
        <shadow val="0"/>
        <u val="none"/>
        <vertAlign val="baseline"/>
        <sz val="10"/>
        <color auto="1"/>
        <name val="Arial"/>
        <family val="2"/>
        <scheme val="none"/>
      </font>
      <numFmt numFmtId="0" formatCode="General"/>
      <fill>
        <patternFill patternType="none">
          <fgColor indexed="64"/>
          <bgColor auto="1"/>
        </patternFill>
      </fill>
      <alignment horizontal="general" vertical="bottom" textRotation="0" wrapText="0" indent="0" justifyLastLine="0" shrinkToFit="0" readingOrder="0"/>
      <protection locked="1" hidden="0"/>
    </dxf>
    <dxf>
      <font>
        <b/>
        <i/>
        <strike val="0"/>
        <outline val="0"/>
        <shadow val="0"/>
        <u/>
        <vertAlign val="baseline"/>
        <sz val="10"/>
        <color auto="1"/>
        <name val="Arial"/>
        <family val="2"/>
        <scheme val="none"/>
      </font>
      <fill>
        <patternFill patternType="none">
          <fgColor indexed="64"/>
          <bgColor auto="1"/>
        </patternFill>
      </fill>
    </dxf>
    <dxf>
      <fill>
        <patternFill>
          <bgColor theme="0"/>
        </patternFill>
      </fill>
    </dxf>
    <dxf>
      <fill>
        <patternFill>
          <bgColor theme="0"/>
        </patternFill>
      </fill>
    </dxf>
    <dxf>
      <font>
        <b/>
        <i val="0"/>
        <strike val="0"/>
        <condense val="0"/>
        <extend val="0"/>
        <outline val="0"/>
        <shadow val="0"/>
        <u val="none"/>
        <vertAlign val="baseline"/>
        <sz val="10"/>
        <color theme="0"/>
        <name val="Arial"/>
        <family val="2"/>
        <scheme val="none"/>
      </font>
      <fill>
        <patternFill patternType="none">
          <fgColor indexed="64"/>
          <bgColor theme="0"/>
        </patternFill>
      </fill>
    </dxf>
  </dxfs>
  <tableStyles count="0" defaultTableStyle="TableStyleMedium2" defaultPivotStyle="PivotStyleLight16"/>
  <colors>
    <mruColors>
      <color rgb="FF00FF00"/>
      <color rgb="FFFF6699"/>
      <color rgb="FFCC00FF"/>
      <color rgb="FFCC00CC"/>
      <color rgb="FFCC99FF"/>
      <color rgb="FFFF00FF"/>
      <color rgb="FFFFCCFF"/>
      <color rgb="FFFFFFCC"/>
      <color rgb="FFFF7C80"/>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customXml" Target="../customXml/item1.xml"/><Relationship Id="rId39" Type="http://schemas.openxmlformats.org/officeDocument/2006/relationships/customXml" Target="../customXml/item14.xml"/><Relationship Id="rId21" Type="http://schemas.openxmlformats.org/officeDocument/2006/relationships/styles" Target="styles.xml"/><Relationship Id="rId34" Type="http://schemas.openxmlformats.org/officeDocument/2006/relationships/customXml" Target="../customXml/item9.xml"/><Relationship Id="rId42" Type="http://schemas.openxmlformats.org/officeDocument/2006/relationships/customXml" Target="../customXml/item17.xml"/><Relationship Id="rId47" Type="http://schemas.openxmlformats.org/officeDocument/2006/relationships/customXml" Target="../customXml/item22.xml"/><Relationship Id="rId50" Type="http://schemas.openxmlformats.org/officeDocument/2006/relationships/customXml" Target="../customXml/item2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customXml" Target="../customXml/item4.xml"/><Relationship Id="rId11" Type="http://schemas.openxmlformats.org/officeDocument/2006/relationships/worksheet" Target="worksheets/sheet11.xml"/><Relationship Id="rId24" Type="http://schemas.openxmlformats.org/officeDocument/2006/relationships/powerPivotData" Target="model/item.data"/><Relationship Id="rId32" Type="http://schemas.openxmlformats.org/officeDocument/2006/relationships/customXml" Target="../customXml/item7.xml"/><Relationship Id="rId37" Type="http://schemas.openxmlformats.org/officeDocument/2006/relationships/customXml" Target="../customXml/item12.xml"/><Relationship Id="rId40" Type="http://schemas.openxmlformats.org/officeDocument/2006/relationships/customXml" Target="../customXml/item15.xml"/><Relationship Id="rId45" Type="http://schemas.openxmlformats.org/officeDocument/2006/relationships/customXml" Target="../customXml/item20.xml"/><Relationship Id="rId53" Type="http://schemas.openxmlformats.org/officeDocument/2006/relationships/customXml" Target="../customXml/item28.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theme" Target="theme/theme1.xml"/><Relationship Id="rId31" Type="http://schemas.openxmlformats.org/officeDocument/2006/relationships/customXml" Target="../customXml/item6.xml"/><Relationship Id="rId44" Type="http://schemas.openxmlformats.org/officeDocument/2006/relationships/customXml" Target="../customXml/item19.xml"/><Relationship Id="rId52" Type="http://schemas.openxmlformats.org/officeDocument/2006/relationships/customXml" Target="../customXml/item2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2.xml"/><Relationship Id="rId30" Type="http://schemas.openxmlformats.org/officeDocument/2006/relationships/customXml" Target="../customXml/item5.xml"/><Relationship Id="rId35" Type="http://schemas.openxmlformats.org/officeDocument/2006/relationships/customXml" Target="../customXml/item10.xml"/><Relationship Id="rId43" Type="http://schemas.openxmlformats.org/officeDocument/2006/relationships/customXml" Target="../customXml/item18.xml"/><Relationship Id="rId48" Type="http://schemas.openxmlformats.org/officeDocument/2006/relationships/customXml" Target="../customXml/item23.xml"/><Relationship Id="rId8" Type="http://schemas.openxmlformats.org/officeDocument/2006/relationships/worksheet" Target="worksheets/sheet8.xml"/><Relationship Id="rId51" Type="http://schemas.openxmlformats.org/officeDocument/2006/relationships/customXml" Target="../customXml/item2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33" Type="http://schemas.openxmlformats.org/officeDocument/2006/relationships/customXml" Target="../customXml/item8.xml"/><Relationship Id="rId38" Type="http://schemas.openxmlformats.org/officeDocument/2006/relationships/customXml" Target="../customXml/item13.xml"/><Relationship Id="rId46" Type="http://schemas.openxmlformats.org/officeDocument/2006/relationships/customXml" Target="../customXml/item21.xml"/><Relationship Id="rId20" Type="http://schemas.openxmlformats.org/officeDocument/2006/relationships/connections" Target="connections.xml"/><Relationship Id="rId41" Type="http://schemas.openxmlformats.org/officeDocument/2006/relationships/customXml" Target="../customXml/item1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ustomXml" Target="../customXml/item3.xml"/><Relationship Id="rId36" Type="http://schemas.openxmlformats.org/officeDocument/2006/relationships/customXml" Target="../customXml/item11.xml"/><Relationship Id="rId49" Type="http://schemas.openxmlformats.org/officeDocument/2006/relationships/customXml" Target="../customXml/item2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Windchild" refreshedDate="44120.465312499997" createdVersion="5" refreshedVersion="6" minRefreshableVersion="3" recordCount="0" supportSubquery="1" supportAdvancedDrill="1" xr:uid="{15EF368F-FF93-46BD-8F29-43ECC44D6E61}">
  <cacheSource type="external" connectionId="12"/>
  <cacheFields count="8">
    <cacheField name="[Battalions].[Battalion].[Battalion]" caption="Battalion" numFmtId="0" hierarchy="1" level="1">
      <sharedItems count="1">
        <s v="Penderyn's Own"/>
      </sharedItems>
    </cacheField>
    <cacheField name="[Companies].[Company].[Company]" caption="Company" numFmtId="0" hierarchy="3" level="1">
      <sharedItems count="1">
        <s v="Primary Company"/>
      </sharedItems>
    </cacheField>
    <cacheField name="[Measures].[Count of killed]" caption="Count of killed" numFmtId="0" hierarchy="101" level="32767"/>
    <cacheField name="[Lances].[Lance].[Lance]" caption="Lance" numFmtId="0" hierarchy="11" level="1">
      <sharedItems count="3">
        <s v="Alpha Lance"/>
        <s v="Beta Lance"/>
        <s v="Gamma Lance"/>
      </sharedItems>
    </cacheField>
    <cacheField name="[Persons].[name].[name]" caption="name" numFmtId="0" hierarchy="25" level="1">
      <sharedItems count="12">
        <s v="Alwen &quot;Snow&quot; Penderyn"/>
        <s v="Blanche &quot;Archer&quot; Moss"/>
        <s v="Ryan &quot;Guns&quot; Konkar"/>
        <s v="Sean &quot;Lucky&quot; MacNaughton"/>
        <s v="Cristina &quot;Frost&quot; Aris"/>
        <s v="Darcey &quot;Tiny&quot; Shorter"/>
        <s v="Marianna &quot;Beauty&quot; Campbell"/>
        <s v="Randy &quot;Randy&quot; Muir"/>
        <s v="Axel &quot;Axe&quot; Peña"/>
        <s v="Carleton &quot;Clay&quot; Newell"/>
        <s v="Colin &quot;Free&quot; Freeman"/>
        <s v="Tierra &quot;Shades&quot; Wadley"/>
      </sharedItems>
    </cacheField>
    <cacheField name="[Scenarios].[Attribute:id].[Attribute:id]" caption="Attribute:id" numFmtId="0" hierarchy="74" level="1">
      <sharedItems containsSemiMixedTypes="0" containsString="0" containsNumber="1" containsInteger="1" minValue="1" maxValue="125" count="71">
        <n v="1"/>
        <n v="2"/>
        <n v="5"/>
        <n v="6"/>
        <n v="7"/>
        <n v="13"/>
        <n v="15"/>
        <n v="18"/>
        <n v="19"/>
        <n v="21"/>
        <n v="24"/>
        <n v="26"/>
        <n v="32"/>
        <n v="35"/>
        <n v="36"/>
        <n v="41"/>
        <n v="42"/>
        <n v="43"/>
        <n v="44"/>
        <n v="45"/>
        <n v="46"/>
        <n v="47"/>
        <n v="48"/>
        <n v="49"/>
        <n v="51"/>
        <n v="53"/>
        <n v="54"/>
        <n v="57"/>
        <n v="59"/>
        <n v="60"/>
        <n v="63"/>
        <n v="64"/>
        <n v="65"/>
        <n v="66"/>
        <n v="67"/>
        <n v="70"/>
        <n v="71"/>
        <n v="72"/>
        <n v="74"/>
        <n v="76"/>
        <n v="77"/>
        <n v="78"/>
        <n v="79"/>
        <n v="80"/>
        <n v="82"/>
        <n v="83"/>
        <n v="86"/>
        <n v="88"/>
        <n v="91"/>
        <n v="92"/>
        <n v="93"/>
        <n v="94"/>
        <n v="99"/>
        <n v="100"/>
        <n v="101"/>
        <n v="103"/>
        <n v="106"/>
        <n v="107"/>
        <n v="108"/>
        <n v="109"/>
        <n v="111"/>
        <n v="113"/>
        <n v="115"/>
        <n v="116"/>
        <n v="118"/>
        <n v="120"/>
        <n v="121"/>
        <n v="122"/>
        <n v="123"/>
        <n v="124"/>
        <n v="125"/>
      </sharedItems>
      <extLst>
        <ext xmlns:x15="http://schemas.microsoft.com/office/spreadsheetml/2010/11/main" uri="{4F2E5C28-24EA-4eb8-9CBF-B6C8F9C3D259}">
          <x15:cachedUniqueNames>
            <x15:cachedUniqueName index="0" name="[Scenarios].[Attribute:id].&amp;[1]"/>
            <x15:cachedUniqueName index="1" name="[Scenarios].[Attribute:id].&amp;[2]"/>
            <x15:cachedUniqueName index="2" name="[Scenarios].[Attribute:id].&amp;[5]"/>
            <x15:cachedUniqueName index="3" name="[Scenarios].[Attribute:id].&amp;[6]"/>
            <x15:cachedUniqueName index="4" name="[Scenarios].[Attribute:id].&amp;[7]"/>
            <x15:cachedUniqueName index="5" name="[Scenarios].[Attribute:id].&amp;[13]"/>
            <x15:cachedUniqueName index="6" name="[Scenarios].[Attribute:id].&amp;[15]"/>
            <x15:cachedUniqueName index="7" name="[Scenarios].[Attribute:id].&amp;[18]"/>
            <x15:cachedUniqueName index="8" name="[Scenarios].[Attribute:id].&amp;[19]"/>
            <x15:cachedUniqueName index="9" name="[Scenarios].[Attribute:id].&amp;[21]"/>
            <x15:cachedUniqueName index="10" name="[Scenarios].[Attribute:id].&amp;[24]"/>
            <x15:cachedUniqueName index="11" name="[Scenarios].[Attribute:id].&amp;[26]"/>
            <x15:cachedUniqueName index="12" name="[Scenarios].[Attribute:id].&amp;[32]"/>
            <x15:cachedUniqueName index="13" name="[Scenarios].[Attribute:id].&amp;[35]"/>
            <x15:cachedUniqueName index="14" name="[Scenarios].[Attribute:id].&amp;[36]"/>
            <x15:cachedUniqueName index="15" name="[Scenarios].[Attribute:id].&amp;[41]"/>
            <x15:cachedUniqueName index="16" name="[Scenarios].[Attribute:id].&amp;[42]"/>
            <x15:cachedUniqueName index="17" name="[Scenarios].[Attribute:id].&amp;[43]"/>
            <x15:cachedUniqueName index="18" name="[Scenarios].[Attribute:id].&amp;[44]"/>
            <x15:cachedUniqueName index="19" name="[Scenarios].[Attribute:id].&amp;[45]"/>
            <x15:cachedUniqueName index="20" name="[Scenarios].[Attribute:id].&amp;[46]"/>
            <x15:cachedUniqueName index="21" name="[Scenarios].[Attribute:id].&amp;[47]"/>
            <x15:cachedUniqueName index="22" name="[Scenarios].[Attribute:id].&amp;[48]"/>
            <x15:cachedUniqueName index="23" name="[Scenarios].[Attribute:id].&amp;[49]"/>
            <x15:cachedUniqueName index="24" name="[Scenarios].[Attribute:id].&amp;[51]"/>
            <x15:cachedUniqueName index="25" name="[Scenarios].[Attribute:id].&amp;[53]"/>
            <x15:cachedUniqueName index="26" name="[Scenarios].[Attribute:id].&amp;[54]"/>
            <x15:cachedUniqueName index="27" name="[Scenarios].[Attribute:id].&amp;[57]"/>
            <x15:cachedUniqueName index="28" name="[Scenarios].[Attribute:id].&amp;[59]"/>
            <x15:cachedUniqueName index="29" name="[Scenarios].[Attribute:id].&amp;[60]"/>
            <x15:cachedUniqueName index="30" name="[Scenarios].[Attribute:id].&amp;[63]"/>
            <x15:cachedUniqueName index="31" name="[Scenarios].[Attribute:id].&amp;[64]"/>
            <x15:cachedUniqueName index="32" name="[Scenarios].[Attribute:id].&amp;[65]"/>
            <x15:cachedUniqueName index="33" name="[Scenarios].[Attribute:id].&amp;[66]"/>
            <x15:cachedUniqueName index="34" name="[Scenarios].[Attribute:id].&amp;[67]"/>
            <x15:cachedUniqueName index="35" name="[Scenarios].[Attribute:id].&amp;[70]"/>
            <x15:cachedUniqueName index="36" name="[Scenarios].[Attribute:id].&amp;[71]"/>
            <x15:cachedUniqueName index="37" name="[Scenarios].[Attribute:id].&amp;[72]"/>
            <x15:cachedUniqueName index="38" name="[Scenarios].[Attribute:id].&amp;[74]"/>
            <x15:cachedUniqueName index="39" name="[Scenarios].[Attribute:id].&amp;[76]"/>
            <x15:cachedUniqueName index="40" name="[Scenarios].[Attribute:id].&amp;[77]"/>
            <x15:cachedUniqueName index="41" name="[Scenarios].[Attribute:id].&amp;[78]"/>
            <x15:cachedUniqueName index="42" name="[Scenarios].[Attribute:id].&amp;[79]"/>
            <x15:cachedUniqueName index="43" name="[Scenarios].[Attribute:id].&amp;[80]"/>
            <x15:cachedUniqueName index="44" name="[Scenarios].[Attribute:id].&amp;[82]"/>
            <x15:cachedUniqueName index="45" name="[Scenarios].[Attribute:id].&amp;[83]"/>
            <x15:cachedUniqueName index="46" name="[Scenarios].[Attribute:id].&amp;[86]"/>
            <x15:cachedUniqueName index="47" name="[Scenarios].[Attribute:id].&amp;[88]"/>
            <x15:cachedUniqueName index="48" name="[Scenarios].[Attribute:id].&amp;[91]"/>
            <x15:cachedUniqueName index="49" name="[Scenarios].[Attribute:id].&amp;[92]"/>
            <x15:cachedUniqueName index="50" name="[Scenarios].[Attribute:id].&amp;[93]"/>
            <x15:cachedUniqueName index="51" name="[Scenarios].[Attribute:id].&amp;[94]"/>
            <x15:cachedUniqueName index="52" name="[Scenarios].[Attribute:id].&amp;[99]"/>
            <x15:cachedUniqueName index="53" name="[Scenarios].[Attribute:id].&amp;[100]"/>
            <x15:cachedUniqueName index="54" name="[Scenarios].[Attribute:id].&amp;[101]"/>
            <x15:cachedUniqueName index="55" name="[Scenarios].[Attribute:id].&amp;[103]"/>
            <x15:cachedUniqueName index="56" name="[Scenarios].[Attribute:id].&amp;[106]"/>
            <x15:cachedUniqueName index="57" name="[Scenarios].[Attribute:id].&amp;[107]"/>
            <x15:cachedUniqueName index="58" name="[Scenarios].[Attribute:id].&amp;[108]"/>
            <x15:cachedUniqueName index="59" name="[Scenarios].[Attribute:id].&amp;[109]"/>
            <x15:cachedUniqueName index="60" name="[Scenarios].[Attribute:id].&amp;[111]"/>
            <x15:cachedUniqueName index="61" name="[Scenarios].[Attribute:id].&amp;[113]"/>
            <x15:cachedUniqueName index="62" name="[Scenarios].[Attribute:id].&amp;[115]"/>
            <x15:cachedUniqueName index="63" name="[Scenarios].[Attribute:id].&amp;[116]"/>
            <x15:cachedUniqueName index="64" name="[Scenarios].[Attribute:id].&amp;[118]"/>
            <x15:cachedUniqueName index="65" name="[Scenarios].[Attribute:id].&amp;[120]"/>
            <x15:cachedUniqueName index="66" name="[Scenarios].[Attribute:id].&amp;[121]"/>
            <x15:cachedUniqueName index="67" name="[Scenarios].[Attribute:id].&amp;[122]"/>
            <x15:cachedUniqueName index="68" name="[Scenarios].[Attribute:id].&amp;[123]"/>
            <x15:cachedUniqueName index="69" name="[Scenarios].[Attribute:id].&amp;[124]"/>
            <x15:cachedUniqueName index="70" name="[Scenarios].[Attribute:id].&amp;[125]"/>
          </x15:cachedUniqueNames>
        </ext>
      </extLst>
    </cacheField>
    <cacheField name="[Missions].[Attribute:id].[Attribute:id]" caption="Attribute:id" numFmtId="0" hierarchy="21" level="1">
      <sharedItems containsSemiMixedTypes="0" containsString="0" containsNumber="1" containsInteger="1" minValue="1" maxValue="12" count="12">
        <n v="1"/>
        <n v="2"/>
        <n v="3"/>
        <n v="4"/>
        <n v="5"/>
        <n v="6"/>
        <n v="7"/>
        <n v="8"/>
        <n v="9"/>
        <n v="10"/>
        <n v="11"/>
        <n v="12"/>
      </sharedItems>
      <extLst>
        <ext xmlns:x15="http://schemas.microsoft.com/office/spreadsheetml/2010/11/main" uri="{4F2E5C28-24EA-4eb8-9CBF-B6C8F9C3D259}">
          <x15:cachedUniqueNames>
            <x15:cachedUniqueName index="0" name="[Missions].[Attribute:id].&amp;[1]"/>
            <x15:cachedUniqueName index="1" name="[Missions].[Attribute:id].&amp;[2]"/>
            <x15:cachedUniqueName index="2" name="[Missions].[Attribute:id].&amp;[3]"/>
            <x15:cachedUniqueName index="3" name="[Missions].[Attribute:id].&amp;[4]"/>
            <x15:cachedUniqueName index="4" name="[Missions].[Attribute:id].&amp;[5]"/>
            <x15:cachedUniqueName index="5" name="[Missions].[Attribute:id].&amp;[6]"/>
            <x15:cachedUniqueName index="6" name="[Missions].[Attribute:id].&amp;[7]"/>
            <x15:cachedUniqueName index="7" name="[Missions].[Attribute:id].&amp;[8]"/>
            <x15:cachedUniqueName index="8" name="[Missions].[Attribute:id].&amp;[9]"/>
            <x15:cachedUniqueName index="9" name="[Missions].[Attribute:id].&amp;[10]"/>
            <x15:cachedUniqueName index="10" name="[Missions].[Attribute:id].&amp;[11]"/>
            <x15:cachedUniqueName index="11" name="[Missions].[Attribute:id].&amp;[12]"/>
          </x15:cachedUniqueNames>
        </ext>
      </extLst>
    </cacheField>
    <cacheField name="[Scenarios].[idM].[idM]" caption="idM" numFmtId="0" hierarchy="80" level="1">
      <sharedItems containsSemiMixedTypes="0" containsNonDate="0" containsString="0"/>
    </cacheField>
  </cacheFields>
  <cacheHierarchies count="102">
    <cacheHierarchy uniqueName="[Battalions].[Attribute:id]" caption="Attribute:id" attribute="1" defaultMemberUniqueName="[Battalions].[Attribute:id].[All]" allUniqueName="[Battalions].[Attribute:id].[All]" dimensionUniqueName="[Battalions]" displayFolder="" count="0" memberValueDatatype="130" unbalanced="0"/>
    <cacheHierarchy uniqueName="[Battalions].[Battalion]" caption="Battalion" attribute="1" defaultMemberUniqueName="[Battalions].[Battalion].[All]" allUniqueName="[Battalions].[Battalion].[All]" dimensionUniqueName="[Battalions]" displayFolder="" count="2" memberValueDatatype="130" unbalanced="0">
      <fieldsUsage count="2">
        <fieldUsage x="-1"/>
        <fieldUsage x="0"/>
      </fieldsUsage>
    </cacheHierarchy>
    <cacheHierarchy uniqueName="[Companies].[Attribute:id]" caption="Attribute:id" attribute="1" defaultMemberUniqueName="[Companies].[Attribute:id].[All]" allUniqueName="[Companies].[Attribute:id].[All]" dimensionUniqueName="[Companies]" displayFolder="" count="0" memberValueDatatype="130" unbalanced="0"/>
    <cacheHierarchy uniqueName="[Companies].[Company]" caption="Company" attribute="1" defaultMemberUniqueName="[Companies].[Company].[All]" allUniqueName="[Companies].[Company].[All]" dimensionUniqueName="[Companies]" displayFolder="" count="2" memberValueDatatype="130" unbalanced="0">
      <fieldsUsage count="2">
        <fieldUsage x="-1"/>
        <fieldUsage x="1"/>
      </fieldsUsage>
    </cacheHierarchy>
    <cacheHierarchy uniqueName="[Companies].[idL1]" caption="idL1" attribute="1" defaultMemberUniqueName="[Companies].[idL1].[All]" allUniqueName="[Companies].[idL1].[All]" dimensionUniqueName="[Companies]" displayFolder="" count="0" memberValueDatatype="130" unbalanced="0"/>
    <cacheHierarchy uniqueName="[Kills].[date]" caption="date" attribute="1" defaultMemberUniqueName="[Kills].[date].[All]" allUniqueName="[Kills].[date].[All]" dimensionUniqueName="[Kills]" displayFolder="" count="0" memberValueDatatype="130" unbalanced="0"/>
    <cacheHierarchy uniqueName="[Kills].[pilotId]" caption="pilotId" attribute="1" defaultMemberUniqueName="[Kills].[pilotId].[All]" allUniqueName="[Kills].[pilotId].[All]" dimensionUniqueName="[Kills]" displayFolder="" count="0" memberValueDatatype="130" unbalanced="0"/>
    <cacheHierarchy uniqueName="[Kills].[killed]" caption="killed" attribute="1" defaultMemberUniqueName="[Kills].[killed].[All]" allUniqueName="[Kills].[killed].[All]" dimensionUniqueName="[Kills]" displayFolder="" count="0" memberValueDatatype="130" unbalanced="0"/>
    <cacheHierarchy uniqueName="[Kills].[killer]" caption="killer" attribute="1" defaultMemberUniqueName="[Kills].[killer].[All]" allUniqueName="[Kills].[killer].[All]" dimensionUniqueName="[Kills]" displayFolder="" count="0" memberValueDatatype="130" unbalanced="0"/>
    <cacheHierarchy uniqueName="[Kills].[date-pilotID]" caption="date-pilotID" attribute="1" defaultMemberUniqueName="[Kills].[date-pilotID].[All]" allUniqueName="[Kills].[date-pilotID].[All]" dimensionUniqueName="[Kills]" displayFolder="" count="0" memberValueDatatype="130" unbalanced="0"/>
    <cacheHierarchy uniqueName="[Lances].[Attribute:id]" caption="Attribute:id" attribute="1" defaultMemberUniqueName="[Lances].[Attribute:id].[All]" allUniqueName="[Lances].[Attribute:id].[All]" dimensionUniqueName="[Lances]" displayFolder="" count="0" memberValueDatatype="130" unbalanced="0"/>
    <cacheHierarchy uniqueName="[Lances].[Lance]" caption="Lance" attribute="1" defaultMemberUniqueName="[Lances].[Lance].[All]" allUniqueName="[Lances].[Lance].[All]" dimensionUniqueName="[Lances]" displayFolder="" count="2" memberValueDatatype="130" unbalanced="0">
      <fieldsUsage count="2">
        <fieldUsage x="-1"/>
        <fieldUsage x="3"/>
      </fieldsUsage>
    </cacheHierarchy>
    <cacheHierarchy uniqueName="[Lances].[idL2]" caption="idL2" attribute="1" defaultMemberUniqueName="[Lances].[idL2].[All]" allUniqueName="[Lances].[idL2].[All]" dimensionUniqueName="[Lances]" displayFolder="" count="0" memberValueDatatype="130" unbalanced="0"/>
    <cacheHierarchy uniqueName="[Lances-Units].[Attribute:id]" caption="Attribute:id" attribute="1" defaultMemberUniqueName="[Lances-Units].[Attribute:id].[All]" allUniqueName="[Lances-Units].[Attribute:id].[All]" dimensionUniqueName="[Lances-Units]" displayFolder="" count="0" memberValueDatatype="130" unbalanced="0"/>
    <cacheHierarchy uniqueName="[Lances-Units].[idL3]" caption="idL3" attribute="1" defaultMemberUniqueName="[Lances-Units].[idL3].[All]" allUniqueName="[Lances-Units].[idL3].[All]" dimensionUniqueName="[Lances-Units]" displayFolder="" count="0" memberValueDatatype="130" unbalanced="0"/>
    <cacheHierarchy uniqueName="[MissionLogs].[date]" caption="date" attribute="1" defaultMemberUniqueName="[MissionLogs].[date].[All]" allUniqueName="[MissionLogs].[date].[All]" dimensionUniqueName="[MissionLogs]" displayFolder="" count="0" memberValueDatatype="130" unbalanced="0"/>
    <cacheHierarchy uniqueName="[MissionLogs].[type]" caption="type" attribute="1" defaultMemberUniqueName="[MissionLogs].[type].[All]" allUniqueName="[MissionLogs].[type].[All]" dimensionUniqueName="[MissionLogs]" displayFolder="" count="0" memberValueDatatype="130" unbalanced="0"/>
    <cacheHierarchy uniqueName="[MissionLogs].[mission]" caption="mission" attribute="1" defaultMemberUniqueName="[MissionLogs].[mission].[All]" allUniqueName="[MissionLogs].[mission].[All]" dimensionUniqueName="[MissionLogs]" displayFolder="" count="0" memberValueDatatype="130" unbalanced="0"/>
    <cacheHierarchy uniqueName="[MissionLogs].[idP]" caption="idP" attribute="1" defaultMemberUniqueName="[MissionLogs].[idP].[All]" allUniqueName="[MissionLogs].[idP].[All]" dimensionUniqueName="[MissionLogs]" displayFolder="" count="0" memberValueDatatype="130" unbalanced="0"/>
    <cacheHierarchy uniqueName="[MissionLogs].[date-pilotID]" caption="date-pilotID" attribute="1" defaultMemberUniqueName="[MissionLogs].[date-pilotID].[All]" allUniqueName="[MissionLogs].[date-pilotID].[All]" dimensionUniqueName="[MissionLogs]" displayFolder="" count="0" memberValueDatatype="130" unbalanced="0"/>
    <cacheHierarchy uniqueName="[MissionLogs].[date-type]" caption="date-type" attribute="1" defaultMemberUniqueName="[MissionLogs].[date-type].[All]" allUniqueName="[MissionLogs].[date-type].[All]" dimensionUniqueName="[MissionLogs]" displayFolder="" count="0" memberValueDatatype="130" unbalanced="0"/>
    <cacheHierarchy uniqueName="[Missions].[Attribute:id]" caption="Attribute:id" attribute="1" defaultMemberUniqueName="[Missions].[Attribute:id].[All]" allUniqueName="[Missions].[Attribute:id].[All]" dimensionUniqueName="[Missions]" displayFolder="" count="2" memberValueDatatype="20" unbalanced="0">
      <fieldsUsage count="2">
        <fieldUsage x="-1"/>
        <fieldUsage x="6"/>
      </fieldsUsage>
    </cacheHierarchy>
    <cacheHierarchy uniqueName="[Missions].[systemId]" caption="systemId" attribute="1" defaultMemberUniqueName="[Missions].[systemId].[All]" allUniqueName="[Missions].[systemId].[All]" dimensionUniqueName="[Missions]" displayFolder="" count="0" memberValueDatatype="130" unbalanced="0"/>
    <cacheHierarchy uniqueName="[Missions].[name]" caption="name" attribute="1" defaultMemberUniqueName="[Missions].[name].[All]" allUniqueName="[Missions].[name].[All]" dimensionUniqueName="[Missions]" displayFolder="" count="0" memberValueDatatype="130" unbalanced="0"/>
    <cacheHierarchy uniqueName="[Persons].[id]" caption="id" attribute="1" defaultMemberUniqueName="[Persons].[id].[All]" allUniqueName="[Persons].[id].[All]" dimensionUniqueName="[Persons]" displayFolder="" count="0" memberValueDatatype="130" unbalanced="0"/>
    <cacheHierarchy uniqueName="[Persons].[name]" caption="name" attribute="1" defaultMemberUniqueName="[Persons].[name].[All]" allUniqueName="[Persons].[name].[All]" dimensionUniqueName="[Persons]" displayFolder="" count="2" memberValueDatatype="130" unbalanced="0">
      <fieldsUsage count="2">
        <fieldUsage x="-1"/>
        <fieldUsage x="4"/>
      </fieldsUsage>
    </cacheHierarchy>
    <cacheHierarchy uniqueName="[Persons].[givenName]" caption="givenName" attribute="1" defaultMemberUniqueName="[Persons].[givenName].[All]" allUniqueName="[Persons].[givenName].[All]" dimensionUniqueName="[Persons]" displayFolder="" count="0" memberValueDatatype="130" unbalanced="0"/>
    <cacheHierarchy uniqueName="[Persons].[surname]" caption="surname" attribute="1" defaultMemberUniqueName="[Persons].[surname].[All]" allUniqueName="[Persons].[surname].[All]" dimensionUniqueName="[Persons]" displayFolder="" count="0" memberValueDatatype="130" unbalanced="0"/>
    <cacheHierarchy uniqueName="[Persons].[primaryRole]" caption="primaryRole" attribute="1" defaultMemberUniqueName="[Persons].[primaryRole].[All]" allUniqueName="[Persons].[primaryRole].[All]" dimensionUniqueName="[Persons]" displayFolder="" count="0" memberValueDatatype="130" unbalanced="0"/>
    <cacheHierarchy uniqueName="[Persons].[faction]" caption="faction" attribute="1" defaultMemberUniqueName="[Persons].[faction].[All]" allUniqueName="[Persons].[faction].[All]" dimensionUniqueName="[Persons]" displayFolder="" count="0" memberValueDatatype="130" unbalanced="0"/>
    <cacheHierarchy uniqueName="[Persons].[clan]" caption="clan" attribute="1" defaultMemberUniqueName="[Persons].[clan].[All]" allUniqueName="[Persons].[clan].[All]" dimensionUniqueName="[Persons]" displayFolder="" count="0" memberValueDatatype="130" unbalanced="0"/>
    <cacheHierarchy uniqueName="[Persons].[idleMonths]" caption="idleMonths" attribute="1" defaultMemberUniqueName="[Persons].[idleMonths].[All]" allUniqueName="[Persons].[idleMonths].[All]" dimensionUniqueName="[Persons]" displayFolder="" count="0" memberValueDatatype="130" unbalanced="0"/>
    <cacheHierarchy uniqueName="[Persons].[portraitCategory]" caption="portraitCategory" attribute="1" defaultMemberUniqueName="[Persons].[portraitCategory].[All]" allUniqueName="[Persons].[portraitCategory].[All]" dimensionUniqueName="[Persons]" displayFolder="" count="0" memberValueDatatype="130" unbalanced="0"/>
    <cacheHierarchy uniqueName="[Persons].[portraitFile]" caption="portraitFile" attribute="1" defaultMemberUniqueName="[Persons].[portraitFile].[All]" allUniqueName="[Persons].[portraitFile].[All]" dimensionUniqueName="[Persons]" displayFolder="" count="0" memberValueDatatype="130" unbalanced="0"/>
    <cacheHierarchy uniqueName="[Persons].[xp]" caption="xp" attribute="1" defaultMemberUniqueName="[Persons].[xp].[All]" allUniqueName="[Persons].[xp].[All]" dimensionUniqueName="[Persons]" displayFolder="" count="0" memberValueDatatype="130" unbalanced="0"/>
    <cacheHierarchy uniqueName="[Persons].[gender]" caption="gender" attribute="1" defaultMemberUniqueName="[Persons].[gender].[All]" allUniqueName="[Persons].[gender].[All]" dimensionUniqueName="[Persons]" displayFolder="" count="0" memberValueDatatype="130" unbalanced="0"/>
    <cacheHierarchy uniqueName="[Persons].[rank]" caption="rank" attribute="1" defaultMemberUniqueName="[Persons].[rank].[All]" allUniqueName="[Persons].[rank].[All]" dimensionUniqueName="[Persons]" displayFolder="" count="0" memberValueDatatype="130" unbalanced="0"/>
    <cacheHierarchy uniqueName="[Persons].[unitId]" caption="unitId" attribute="1" defaultMemberUniqueName="[Persons].[unitId].[All]" allUniqueName="[Persons].[unitId].[All]" dimensionUniqueName="[Persons]" displayFolder="" count="0" memberValueDatatype="130" unbalanced="0"/>
    <cacheHierarchy uniqueName="[Persons].[salary]" caption="salary" attribute="1" defaultMemberUniqueName="[Persons].[salary].[All]" allUniqueName="[Persons].[salary].[All]" dimensionUniqueName="[Persons]" displayFolder="" count="0" memberValueDatatype="130" unbalanced="0"/>
    <cacheHierarchy uniqueName="[Persons].[status]" caption="status" attribute="1" defaultMemberUniqueName="[Persons].[status].[All]" allUniqueName="[Persons].[status].[All]" dimensionUniqueName="[Persons]" displayFolder="" count="0" memberValueDatatype="130" unbalanced="0"/>
    <cacheHierarchy uniqueName="[Persons].[birthday]" caption="birthday" attribute="1" defaultMemberUniqueName="[Persons].[birthday].[All]" allUniqueName="[Persons].[birthday].[All]" dimensionUniqueName="[Persons]" displayFolder="" count="0" memberValueDatatype="130" unbalanced="0"/>
    <cacheHierarchy uniqueName="[Persons].[recruitment]" caption="recruitment" attribute="1" defaultMemberUniqueName="[Persons].[recruitment].[All]" allUniqueName="[Persons].[recruitment].[All]" dimensionUniqueName="[Persons]" displayFolder="" count="0" memberValueDatatype="130" unbalanced="0"/>
    <cacheHierarchy uniqueName="[Persons].[skill]" caption="skill" attribute="1" defaultMemberUniqueName="[Persons].[skill].[All]" allUniqueName="[Persons].[skill].[All]" dimensionUniqueName="[Persons]" displayFolder="" count="0" memberValueDatatype="130" unbalanced="0"/>
    <cacheHierarchy uniqueName="[Persons].[personnelLog]" caption="personnelLog" attribute="1" defaultMemberUniqueName="[Persons].[personnelLog].[All]" allUniqueName="[Persons].[personnelLog].[All]" dimensionUniqueName="[Persons]" displayFolder="" count="0" memberValueDatatype="130" unbalanced="0"/>
    <cacheHierarchy uniqueName="[Persons].[missionLog]" caption="missionLog" attribute="1" defaultMemberUniqueName="[Persons].[missionLog].[All]" allUniqueName="[Persons].[missionLog].[All]" dimensionUniqueName="[Persons]" displayFolder="" count="0" memberValueDatatype="130" unbalanced="0"/>
    <cacheHierarchy uniqueName="[Persons].[Attribute:id]" caption="Attribute:id" attribute="1" defaultMemberUniqueName="[Persons].[Attribute:id].[All]" allUniqueName="[Persons].[Attribute:id].[All]" dimensionUniqueName="[Persons]" displayFolder="" count="0" memberValueDatatype="130" unbalanced="0"/>
    <cacheHierarchy uniqueName="[Persons].[Attribute:type]" caption="Attribute:type" attribute="1" defaultMemberUniqueName="[Persons].[Attribute:type].[All]" allUniqueName="[Persons].[Attribute:type].[All]" dimensionUniqueName="[Persons]" displayFolder="" count="0" memberValueDatatype="130" unbalanced="0"/>
    <cacheHierarchy uniqueName="[Persons].[maidenName]" caption="maidenName" attribute="1" defaultMemberUniqueName="[Persons].[maidenName].[All]" allUniqueName="[Persons].[maidenName].[All]" dimensionUniqueName="[Persons]" displayFolder="" count="0" memberValueDatatype="130" unbalanced="0"/>
    <cacheHierarchy uniqueName="[Persons].[spouse]" caption="spouse" attribute="1" defaultMemberUniqueName="[Persons].[spouse].[All]" allUniqueName="[Persons].[spouse].[All]" dimensionUniqueName="[Persons]" displayFolder="" count="0" memberValueDatatype="130" unbalanced="0"/>
    <cacheHierarchy uniqueName="[Persons].[callsign]" caption="callsign" attribute="1" defaultMemberUniqueName="[Persons].[callsign].[All]" allUniqueName="[Persons].[callsign].[All]" dimensionUniqueName="[Persons]" displayFolder="" count="0" memberValueDatatype="130" unbalanced="0"/>
    <cacheHierarchy uniqueName="[Persons].[edge]" caption="edge" attribute="1" defaultMemberUniqueName="[Persons].[edge].[All]" allUniqueName="[Persons].[edge].[All]" dimensionUniqueName="[Persons]" displayFolder="" count="0" memberValueDatatype="130" unbalanced="0"/>
    <cacheHierarchy uniqueName="[Persons].[toughness]" caption="toughness" attribute="1" defaultMemberUniqueName="[Persons].[toughness].[All]" allUniqueName="[Persons].[toughness].[All]" dimensionUniqueName="[Persons]" displayFolder="" count="0" memberValueDatatype="130" unbalanced="0"/>
    <cacheHierarchy uniqueName="[Persons].[advantages]" caption="advantages" attribute="1" defaultMemberUniqueName="[Persons].[advantages].[All]" allUniqueName="[Persons].[advantages].[All]" dimensionUniqueName="[Persons]" displayFolder="" count="0" memberValueDatatype="130" unbalanced="0"/>
    <cacheHierarchy uniqueName="[Persons].[secondaryRole]" caption="secondaryRole" attribute="1" defaultMemberUniqueName="[Persons].[secondaryRole].[All]" allUniqueName="[Persons].[secondaryRole].[All]" dimensionUniqueName="[Persons]" displayFolder="" count="0" memberValueDatatype="130" unbalanced="0"/>
    <cacheHierarchy uniqueName="[Persons].[nTasks]" caption="nTasks" attribute="1" defaultMemberUniqueName="[Persons].[nTasks].[All]" allUniqueName="[Persons].[nTasks].[All]" dimensionUniqueName="[Persons]" displayFolder="" count="0" memberValueDatatype="130" unbalanced="0"/>
    <cacheHierarchy uniqueName="[Persons].[minutesLeft]" caption="minutesLeft" attribute="1" defaultMemberUniqueName="[Persons].[minutesLeft].[All]" allUniqueName="[Persons].[minutesLeft].[All]" dimensionUniqueName="[Persons]" displayFolder="" count="0" memberValueDatatype="130" unbalanced="0"/>
    <cacheHierarchy uniqueName="[Persons].[overtimeLeft]" caption="overtimeLeft" attribute="1" defaultMemberUniqueName="[Persons].[overtimeLeft].[All]" allUniqueName="[Persons].[overtimeLeft].[All]" dimensionUniqueName="[Persons]" displayFolder="" count="0" memberValueDatatype="130" unbalanced="0"/>
    <cacheHierarchy uniqueName="[Persons].[commander]" caption="commander" attribute="1" defaultMemberUniqueName="[Persons].[commander].[All]" allUniqueName="[Persons].[commander].[All]" dimensionUniqueName="[Persons]" displayFolder="" count="0" memberValueDatatype="130" unbalanced="0"/>
    <cacheHierarchy uniqueName="[Persons].[edgeAvailable]" caption="edgeAvailable" attribute="1" defaultMemberUniqueName="[Persons].[edgeAvailable].[All]" allUniqueName="[Persons].[edgeAvailable].[All]" dimensionUniqueName="[Persons]" displayFolder="" count="0" memberValueDatatype="130" unbalanced="0"/>
    <cacheHierarchy uniqueName="[Persons].[extraData]" caption="extraData" attribute="1" defaultMemberUniqueName="[Persons].[extraData].[All]" allUniqueName="[Persons].[extraData].[All]" dimensionUniqueName="[Persons]" displayFolder="" count="0" memberValueDatatype="130" unbalanced="0"/>
    <cacheHierarchy uniqueName="[Persons].[techUnitIds]" caption="techUnitIds" attribute="1" defaultMemberUniqueName="[Persons].[techUnitIds].[All]" allUniqueName="[Persons].[techUnitIds].[All]" dimensionUniqueName="[Persons]" displayFolder="" count="0" memberValueDatatype="130" unbalanced="0"/>
    <cacheHierarchy uniqueName="[Persons].[biography]" caption="biography" attribute="1" defaultMemberUniqueName="[Persons].[biography].[All]" allUniqueName="[Persons].[biography].[All]" dimensionUniqueName="[Persons]" displayFolder="" count="0" memberValueDatatype="130" unbalanced="0"/>
    <cacheHierarchy uniqueName="[Persons].[dueDate]" caption="dueDate" attribute="1" defaultMemberUniqueName="[Persons].[dueDate].[All]" allUniqueName="[Persons].[dueDate].[All]" dimensionUniqueName="[Persons]" displayFolder="" count="0" memberValueDatatype="130" unbalanced="0"/>
    <cacheHierarchy uniqueName="[Persons].[expectedDueDate]" caption="expectedDueDate" attribute="1" defaultMemberUniqueName="[Persons].[expectedDueDate].[All]" allUniqueName="[Persons].[expectedDueDate].[All]" dimensionUniqueName="[Persons]" displayFolder="" count="0" memberValueDatatype="130" unbalanced="0"/>
    <cacheHierarchy uniqueName="[Persons].[dependent]" caption="dependent" attribute="1" defaultMemberUniqueName="[Persons].[dependent].[All]" allUniqueName="[Persons].[dependent].[All]" dimensionUniqueName="[Persons]" displayFolder="" count="0" memberValueDatatype="130" unbalanced="0"/>
    <cacheHierarchy uniqueName="[Persons].[originalUnitWeight]" caption="originalUnitWeight" attribute="1" defaultMemberUniqueName="[Persons].[originalUnitWeight].[All]" allUniqueName="[Persons].[originalUnitWeight].[All]" dimensionUniqueName="[Persons]" displayFolder="" count="0" memberValueDatatype="130" unbalanced="0"/>
    <cacheHierarchy uniqueName="[Persons].[originalUnitTech]" caption="originalUnitTech" attribute="1" defaultMemberUniqueName="[Persons].[originalUnitTech].[All]" allUniqueName="[Persons].[originalUnitTech].[All]" dimensionUniqueName="[Persons]" displayFolder="" count="0" memberValueDatatype="130" unbalanced="0"/>
    <cacheHierarchy uniqueName="[Persons].[originalUnitId]" caption="originalUnitId" attribute="1" defaultMemberUniqueName="[Persons].[originalUnitId].[All]" allUniqueName="[Persons].[originalUnitId].[All]" dimensionUniqueName="[Persons]" displayFolder="" count="0" memberValueDatatype="130" unbalanced="0"/>
    <cacheHierarchy uniqueName="[Persons].[daysToWaitForHealing]" caption="daysToWaitForHealing" attribute="1" defaultMemberUniqueName="[Persons].[daysToWaitForHealing].[All]" allUniqueName="[Persons].[daysToWaitForHealing].[All]" dimensionUniqueName="[Persons]" displayFolder="" count="0" memberValueDatatype="130" unbalanced="0"/>
    <cacheHierarchy uniqueName="[Persons].[deathday]" caption="deathday" attribute="1" defaultMemberUniqueName="[Persons].[deathday].[All]" allUniqueName="[Persons].[deathday].[All]" dimensionUniqueName="[Persons]" displayFolder="" count="0" memberValueDatatype="130" unbalanced="0"/>
    <cacheHierarchy uniqueName="[Persons].[injuries]" caption="injuries" attribute="1" defaultMemberUniqueName="[Persons].[injuries].[All]" allUniqueName="[Persons].[injuries].[All]" dimensionUniqueName="[Persons]" displayFolder="" count="0" memberValueDatatype="130" unbalanced="0"/>
    <cacheHierarchy uniqueName="[Persons].[doctorId]" caption="doctorId" attribute="1" defaultMemberUniqueName="[Persons].[doctorId].[All]" allUniqueName="[Persons].[doctorId].[All]" dimensionUniqueName="[Persons]" displayFolder="" count="0" memberValueDatatype="130" unbalanced="0"/>
    <cacheHierarchy uniqueName="[Persons].[prisonerStatus]" caption="prisonerStatus" attribute="1" defaultMemberUniqueName="[Persons].[prisonerStatus].[All]" allUniqueName="[Persons].[prisonerStatus].[All]" dimensionUniqueName="[Persons]" displayFolder="" count="0" memberValueDatatype="130" unbalanced="0"/>
    <cacheHierarchy uniqueName="[Persons].[willingToDefect]" caption="willingToDefect" attribute="1" defaultMemberUniqueName="[Persons].[willingToDefect].[All]" allUniqueName="[Persons].[willingToDefect].[All]" dimensionUniqueName="[Persons]" displayFolder="" count="0" memberValueDatatype="130" unbalanced="0"/>
    <cacheHierarchy uniqueName="[Scenarios].[Attribute:id]" caption="Attribute:id" attribute="1" defaultMemberUniqueName="[Scenarios].[Attribute:id].[All]" allUniqueName="[Scenarios].[Attribute:id].[All]" dimensionUniqueName="[Scenarios]" displayFolder="" count="2" memberValueDatatype="20" unbalanced="0">
      <fieldsUsage count="2">
        <fieldUsage x="-1"/>
        <fieldUsage x="5"/>
      </fieldsUsage>
    </cacheHierarchy>
    <cacheHierarchy uniqueName="[Scenarios].[date-type]" caption="date-type" attribute="1" defaultMemberUniqueName="[Scenarios].[date-type].[All]" allUniqueName="[Scenarios].[date-type].[All]" dimensionUniqueName="[Scenarios]" displayFolder="" count="0" memberValueDatatype="130" unbalanced="0"/>
    <cacheHierarchy uniqueName="[Scenarios].[type]" caption="type" attribute="1" defaultMemberUniqueName="[Scenarios].[type].[All]" allUniqueName="[Scenarios].[type].[All]" dimensionUniqueName="[Scenarios]" displayFolder="" count="0" memberValueDatatype="130" unbalanced="0"/>
    <cacheHierarchy uniqueName="[Scenarios].[title]" caption="title" attribute="1" defaultMemberUniqueName="[Scenarios].[title].[All]" allUniqueName="[Scenarios].[title].[All]" dimensionUniqueName="[Scenarios]" displayFolder="" count="0" memberValueDatatype="130" unbalanced="0"/>
    <cacheHierarchy uniqueName="[Scenarios].[date]" caption="date" attribute="1" defaultMemberUniqueName="[Scenarios].[date].[All]" allUniqueName="[Scenarios].[date].[All]" dimensionUniqueName="[Scenarios]" displayFolder="" count="0" memberValueDatatype="130" unbalanced="0"/>
    <cacheHierarchy uniqueName="[Scenarios].[lanceForceId]" caption="lanceForceId" attribute="1" defaultMemberUniqueName="[Scenarios].[lanceForceId].[All]" allUniqueName="[Scenarios].[lanceForceId].[All]" dimensionUniqueName="[Scenarios]" displayFolder="" count="0" memberValueDatatype="130" unbalanced="0"/>
    <cacheHierarchy uniqueName="[Scenarios].[idM]" caption="idM" attribute="1" defaultMemberUniqueName="[Scenarios].[idM].[All]" allUniqueName="[Scenarios].[idM].[All]" dimensionUniqueName="[Scenarios]" displayFolder="" count="2" memberValueDatatype="130" unbalanced="0">
      <fieldsUsage count="2">
        <fieldUsage x="-1"/>
        <fieldUsage x="7"/>
      </fieldsUsage>
    </cacheHierarchy>
    <cacheHierarchy uniqueName="[Units].[Attribute:id]" caption="Attribute:id" attribute="1" defaultMemberUniqueName="[Units].[Attribute:id].[All]" allUniqueName="[Units].[Attribute:id].[All]" dimensionUniqueName="[Units]" displayFolder="" count="0" memberValueDatatype="130" unbalanced="0"/>
    <cacheHierarchy uniqueName="[Units].[chassis]" caption="chassis" attribute="1" defaultMemberUniqueName="[Units].[chassis].[All]" allUniqueName="[Units].[chassis].[All]" dimensionUniqueName="[Units]" displayFolder="" count="0" memberValueDatatype="130" unbalanced="0"/>
    <cacheHierarchy uniqueName="[Units].[model]" caption="model" attribute="1" defaultMemberUniqueName="[Units].[model].[All]" allUniqueName="[Units].[model].[All]" dimensionUniqueName="[Units]" displayFolder="" count="0" memberValueDatatype="130" unbalanced="0"/>
    <cacheHierarchy uniqueName="[Units].[chassis-model]" caption="chassis-model" attribute="1" defaultMemberUniqueName="[Units].[chassis-model].[All]" allUniqueName="[Units].[chassis-model].[All]" dimensionUniqueName="[Units]" displayFolder="" count="0" memberValueDatatype="130" unbalanced="0"/>
    <cacheHierarchy uniqueName="[Units].[type]" caption="type" attribute="1" defaultMemberUniqueName="[Units].[type].[All]" allUniqueName="[Units].[type].[All]" dimensionUniqueName="[Units]" displayFolder="" count="0" memberValueDatatype="130" unbalanced="0"/>
    <cacheHierarchy uniqueName="[Units].[techId]" caption="techId" attribute="1" defaultMemberUniqueName="[Units].[techId].[All]" allUniqueName="[Units].[techId].[All]" dimensionUniqueName="[Units]" displayFolder="" count="0" memberValueDatatype="130" unbalanced="0"/>
    <cacheHierarchy uniqueName="[Units_Drivers].[driverId]" caption="driverId" attribute="1" defaultMemberUniqueName="[Units_Drivers].[driverId].[All]" allUniqueName="[Units_Drivers].[driverId].[All]" dimensionUniqueName="[Units_Drivers]" displayFolder="" count="0" memberValueDatatype="130" unbalanced="0"/>
    <cacheHierarchy uniqueName="[Units_Drivers].[idU]" caption="idU" attribute="1" defaultMemberUniqueName="[Units_Drivers].[idU].[All]" allUniqueName="[Units_Drivers].[idU].[All]" dimensionUniqueName="[Units_Drivers]" displayFolder="" count="0" memberValueDatatype="130" unbalanced="0"/>
    <cacheHierarchy uniqueName="[Measures].[__XL_Count Units_Drivers]" caption="__XL_Count Units_Drivers" measure="1" displayFolder="" measureGroup="Units_Drivers" count="0" hidden="1"/>
    <cacheHierarchy uniqueName="[Measures].[__XL_Count Units 1]" caption="__XL_Count Units 1" measure="1" displayFolder="" measureGroup="Units" count="0" hidden="1"/>
    <cacheHierarchy uniqueName="[Measures].[__XL_Count ForcesC_Units]" caption="__XL_Count ForcesC_Units" measure="1" displayFolder="" measureGroup="Lances-Units" count="0" hidden="1"/>
    <cacheHierarchy uniqueName="[Measures].[__XL_Count ForcesC]" caption="__XL_Count ForcesC" measure="1" displayFolder="" measureGroup="Lances" count="0" hidden="1"/>
    <cacheHierarchy uniqueName="[Measures].[__XL_Count ForcesB]" caption="__XL_Count ForcesB" measure="1" displayFolder="" measureGroup="Companies" count="0" hidden="1"/>
    <cacheHierarchy uniqueName="[Measures].[__XL_Count ForcesA]" caption="__XL_Count ForcesA" measure="1" displayFolder="" measureGroup="Battalions" count="0" hidden="1"/>
    <cacheHierarchy uniqueName="[Measures].[__XL_Count Persons]" caption="__XL_Count Persons" measure="1" displayFolder="" measureGroup="Persons" count="0" hidden="1"/>
    <cacheHierarchy uniqueName="[Measures].[__XL_Count Kills]" caption="__XL_Count Kills" measure="1" displayFolder="" measureGroup="Kills" count="0" hidden="1"/>
    <cacheHierarchy uniqueName="[Measures].[__XL_Count Missions]" caption="__XL_Count Missions" measure="1" displayFolder="" measureGroup="Missions" count="0" hidden="1"/>
    <cacheHierarchy uniqueName="[Measures].[__XL_Count MissionLogs]" caption="__XL_Count MissionLogs" measure="1" displayFolder="" measureGroup="MissionLogs" count="0" hidden="1"/>
    <cacheHierarchy uniqueName="[Measures].[__XL_Count Scenarios]" caption="__XL_Count Scenarios" measure="1" displayFolder="" measureGroup="Scenarios" count="0" hidden="1"/>
    <cacheHierarchy uniqueName="[Measures].[__No measures defined]" caption="__No measures defined" measure="1" displayFolder="" count="0" hidden="1"/>
    <cacheHierarchy uniqueName="[Measures].[Count of killed]" caption="Count of killed" measure="1" displayFolder="" measureGroup="Kills" count="0" oneField="1" hidden="1">
      <fieldsUsage count="1">
        <fieldUsage x="2"/>
      </fieldsUsage>
      <extLst>
        <ext xmlns:x15="http://schemas.microsoft.com/office/spreadsheetml/2010/11/main" uri="{B97F6D7D-B522-45F9-BDA1-12C45D357490}">
          <x15:cacheHierarchy aggregatedColumn="7"/>
        </ext>
      </extLst>
    </cacheHierarchy>
  </cacheHierarchies>
  <kpis count="0"/>
  <dimensions count="12">
    <dimension name="Battalions" uniqueName="[Battalions]" caption="Battalions"/>
    <dimension name="Companies" uniqueName="[Companies]" caption="Companies"/>
    <dimension name="Kills" uniqueName="[Kills]" caption="Kills"/>
    <dimension name="Lances" uniqueName="[Lances]" caption="Lances"/>
    <dimension name="Lances-Units" uniqueName="[Lances-Units]" caption="Lances-Units"/>
    <dimension measure="1" name="Measures" uniqueName="[Measures]" caption="Measures"/>
    <dimension name="MissionLogs" uniqueName="[MissionLogs]" caption="MissionLogs"/>
    <dimension name="Missions" uniqueName="[Missions]" caption="Missions"/>
    <dimension name="Persons" uniqueName="[Persons]" caption="Persons"/>
    <dimension name="Scenarios" uniqueName="[Scenarios]" caption="Scenarios"/>
    <dimension name="Units" uniqueName="[Units]" caption="Units"/>
    <dimension name="Units_Drivers" uniqueName="[Units_Drivers]" caption="Units_Drivers"/>
  </dimensions>
  <measureGroups count="11">
    <measureGroup name="Battalions" caption="Battalions"/>
    <measureGroup name="Companies" caption="Companies"/>
    <measureGroup name="Kills" caption="Kills"/>
    <measureGroup name="Lances" caption="Lances"/>
    <measureGroup name="Lances-Units" caption="Lances-Units"/>
    <measureGroup name="MissionLogs" caption="MissionLogs"/>
    <measureGroup name="Missions" caption="Missions"/>
    <measureGroup name="Persons" caption="Persons"/>
    <measureGroup name="Scenarios" caption="Scenarios"/>
    <measureGroup name="Units" caption="Units"/>
    <measureGroup name="Units_Drivers" caption="Units_Drivers"/>
  </measureGroups>
  <maps count="47">
    <map measureGroup="0" dimension="0"/>
    <map measureGroup="1" dimension="0"/>
    <map measureGroup="1" dimension="1"/>
    <map measureGroup="2" dimension="0"/>
    <map measureGroup="2" dimension="1"/>
    <map measureGroup="2" dimension="2"/>
    <map measureGroup="2" dimension="3"/>
    <map measureGroup="2" dimension="4"/>
    <map measureGroup="2" dimension="6"/>
    <map measureGroup="2" dimension="7"/>
    <map measureGroup="2" dimension="8"/>
    <map measureGroup="2" dimension="9"/>
    <map measureGroup="2" dimension="10"/>
    <map measureGroup="2" dimension="11"/>
    <map measureGroup="3" dimension="0"/>
    <map measureGroup="3" dimension="1"/>
    <map measureGroup="3" dimension="3"/>
    <map measureGroup="4" dimension="0"/>
    <map measureGroup="4" dimension="1"/>
    <map measureGroup="4" dimension="3"/>
    <map measureGroup="4" dimension="4"/>
    <map measureGroup="5" dimension="0"/>
    <map measureGroup="5" dimension="1"/>
    <map measureGroup="5" dimension="3"/>
    <map measureGroup="5" dimension="4"/>
    <map measureGroup="5" dimension="6"/>
    <map measureGroup="5" dimension="7"/>
    <map measureGroup="5" dimension="8"/>
    <map measureGroup="5" dimension="9"/>
    <map measureGroup="5" dimension="10"/>
    <map measureGroup="5" dimension="11"/>
    <map measureGroup="6" dimension="7"/>
    <map measureGroup="7" dimension="8"/>
    <map measureGroup="8" dimension="7"/>
    <map measureGroup="8" dimension="9"/>
    <map measureGroup="9" dimension="0"/>
    <map measureGroup="9" dimension="1"/>
    <map measureGroup="9" dimension="3"/>
    <map measureGroup="9" dimension="4"/>
    <map measureGroup="9" dimension="10"/>
    <map measureGroup="10" dimension="0"/>
    <map measureGroup="10" dimension="1"/>
    <map measureGroup="10" dimension="3"/>
    <map measureGroup="10" dimension="4"/>
    <map measureGroup="10" dimension="8"/>
    <map measureGroup="10" dimension="10"/>
    <map measureGroup="10" dimension="1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22B8B3F-77D1-43C0-8310-D9EC55AB1908}" name="CampaignKills" cacheId="12" applyNumberFormats="0" applyBorderFormats="0" applyFontFormats="0" applyPatternFormats="0" applyAlignmentFormats="0" applyWidthHeightFormats="1" dataCaption="Values" grandTotalCaption="Total" tag="6d58f8f8-fba6-4f00-928a-49f8e4b0ad54" updatedVersion="6" minRefreshableVersion="3" useAutoFormatting="1" subtotalHiddenItems="1" rowGrandTotals="0" itemPrintTitles="1" createdVersion="5" indent="0" showHeaders="0" outline="1" outlineData="1" multipleFieldFilters="0" rowHeaderCaption=" " colHeaderCaption="#">
  <location ref="B5:CH24" firstHeaderRow="1" firstDataRow="3" firstDataCol="1" rowPageCount="1" colPageCount="1"/>
  <pivotFields count="8">
    <pivotField axis="axisRow" allDrilled="1" showAll="0" dataSourceSort="1" defaultAttributeDrillState="1">
      <items count="2">
        <item x="0"/>
        <item t="default"/>
      </items>
    </pivotField>
    <pivotField axis="axisRow" allDrilled="1" showAll="0" dataSourceSort="1" defaultAttributeDrillState="1">
      <items count="2">
        <item x="0"/>
        <item t="default"/>
      </items>
    </pivotField>
    <pivotField dataField="1" subtotalTop="0" showAll="0" defaultSubtotal="0"/>
    <pivotField axis="axisRow" allDrilled="1" showAll="0" dataSourceSort="1" defaultAttributeDrillState="1">
      <items count="4">
        <item x="0"/>
        <item x="1"/>
        <item x="2"/>
        <item t="default"/>
      </items>
    </pivotField>
    <pivotField axis="axisRow" allDrilled="1" showAll="0" defaultAttributeDrillState="1">
      <items count="13">
        <item x="0"/>
        <item x="1"/>
        <item x="2"/>
        <item x="3"/>
        <item x="4"/>
        <item x="5"/>
        <item x="6"/>
        <item x="7"/>
        <item x="8"/>
        <item x="9"/>
        <item x="10"/>
        <item x="11"/>
        <item t="default"/>
      </items>
    </pivotField>
    <pivotField name="Scenario:id" axis="axisCol" allDrilled="1" showAll="0" dataSourceSort="1" defaultAttributeDrillState="1">
      <items count="7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t="default"/>
      </items>
    </pivotField>
    <pivotField name="Mission:id" axis="axisCol" allDrilled="1" showAll="0" dataSourceSort="1" defaultAttributeDrillState="1">
      <items count="13">
        <item x="0"/>
        <item x="1"/>
        <item x="2"/>
        <item x="3"/>
        <item x="4"/>
        <item x="5"/>
        <item x="6"/>
        <item x="7"/>
        <item x="8"/>
        <item x="9"/>
        <item x="10"/>
        <item x="11"/>
        <item t="default"/>
      </items>
    </pivotField>
    <pivotField axis="axisPage" allDrilled="1" showAll="0" dataSourceSort="1" defaultAttributeDrillState="1">
      <items count="1">
        <item t="default"/>
      </items>
    </pivotField>
  </pivotFields>
  <rowFields count="4">
    <field x="0"/>
    <field x="1"/>
    <field x="3"/>
    <field x="4"/>
  </rowFields>
  <rowItems count="17">
    <i>
      <x/>
    </i>
    <i r="1">
      <x/>
    </i>
    <i r="2">
      <x/>
    </i>
    <i r="3">
      <x/>
    </i>
    <i r="3">
      <x v="1"/>
    </i>
    <i r="3">
      <x v="2"/>
    </i>
    <i r="3">
      <x v="3"/>
    </i>
    <i r="2">
      <x v="1"/>
    </i>
    <i r="3">
      <x v="4"/>
    </i>
    <i r="3">
      <x v="5"/>
    </i>
    <i r="3">
      <x v="6"/>
    </i>
    <i r="3">
      <x v="7"/>
    </i>
    <i r="2">
      <x v="2"/>
    </i>
    <i r="3">
      <x v="8"/>
    </i>
    <i r="3">
      <x v="9"/>
    </i>
    <i r="3">
      <x v="10"/>
    </i>
    <i r="3">
      <x v="11"/>
    </i>
  </rowItems>
  <colFields count="2">
    <field x="6"/>
    <field x="5"/>
  </colFields>
  <colItems count="84">
    <i>
      <x/>
      <x/>
    </i>
    <i r="1">
      <x v="1"/>
    </i>
    <i r="1">
      <x v="2"/>
    </i>
    <i r="1">
      <x v="3"/>
    </i>
    <i t="default">
      <x/>
    </i>
    <i>
      <x v="1"/>
      <x v="4"/>
    </i>
    <i r="1">
      <x v="5"/>
    </i>
    <i r="1">
      <x v="6"/>
    </i>
    <i r="1">
      <x v="7"/>
    </i>
    <i t="default">
      <x v="1"/>
    </i>
    <i>
      <x v="2"/>
      <x v="8"/>
    </i>
    <i r="1">
      <x v="9"/>
    </i>
    <i r="1">
      <x v="10"/>
    </i>
    <i r="1">
      <x v="11"/>
    </i>
    <i r="1">
      <x v="12"/>
    </i>
    <i r="1">
      <x v="13"/>
    </i>
    <i r="1">
      <x v="14"/>
    </i>
    <i t="default">
      <x v="2"/>
    </i>
    <i>
      <x v="3"/>
      <x v="15"/>
    </i>
    <i r="1">
      <x v="16"/>
    </i>
    <i r="1">
      <x v="17"/>
    </i>
    <i r="1">
      <x v="18"/>
    </i>
    <i r="1">
      <x v="19"/>
    </i>
    <i r="1">
      <x v="20"/>
    </i>
    <i t="default">
      <x v="3"/>
    </i>
    <i>
      <x v="4"/>
      <x v="21"/>
    </i>
    <i r="1">
      <x v="22"/>
    </i>
    <i r="1">
      <x v="23"/>
    </i>
    <i r="1">
      <x v="24"/>
    </i>
    <i r="1">
      <x v="25"/>
    </i>
    <i r="1">
      <x v="26"/>
    </i>
    <i r="1">
      <x v="27"/>
    </i>
    <i r="1">
      <x v="28"/>
    </i>
    <i r="1">
      <x v="29"/>
    </i>
    <i t="default">
      <x v="4"/>
    </i>
    <i>
      <x v="5"/>
      <x v="30"/>
    </i>
    <i r="1">
      <x v="31"/>
    </i>
    <i r="1">
      <x v="32"/>
    </i>
    <i r="1">
      <x v="33"/>
    </i>
    <i r="1">
      <x v="34"/>
    </i>
    <i r="1">
      <x v="35"/>
    </i>
    <i r="1">
      <x v="36"/>
    </i>
    <i r="1">
      <x v="37"/>
    </i>
    <i t="default">
      <x v="5"/>
    </i>
    <i>
      <x v="6"/>
      <x v="38"/>
    </i>
    <i r="1">
      <x v="39"/>
    </i>
    <i r="1">
      <x v="40"/>
    </i>
    <i r="1">
      <x v="41"/>
    </i>
    <i r="1">
      <x v="42"/>
    </i>
    <i r="1">
      <x v="43"/>
    </i>
    <i r="1">
      <x v="44"/>
    </i>
    <i r="1">
      <x v="45"/>
    </i>
    <i r="1">
      <x v="46"/>
    </i>
    <i r="1">
      <x v="47"/>
    </i>
    <i r="1">
      <x v="48"/>
    </i>
    <i r="1">
      <x v="49"/>
    </i>
    <i r="1">
      <x v="50"/>
    </i>
    <i r="1">
      <x v="51"/>
    </i>
    <i t="default">
      <x v="6"/>
    </i>
    <i>
      <x v="7"/>
      <x v="52"/>
    </i>
    <i r="1">
      <x v="53"/>
    </i>
    <i r="1">
      <x v="54"/>
    </i>
    <i t="default">
      <x v="7"/>
    </i>
    <i>
      <x v="8"/>
      <x v="55"/>
    </i>
    <i r="1">
      <x v="56"/>
    </i>
    <i r="1">
      <x v="57"/>
    </i>
    <i t="default">
      <x v="8"/>
    </i>
    <i>
      <x v="9"/>
      <x v="58"/>
    </i>
    <i r="1">
      <x v="59"/>
    </i>
    <i r="1">
      <x v="60"/>
    </i>
    <i r="1">
      <x v="61"/>
    </i>
    <i t="default">
      <x v="9"/>
    </i>
    <i>
      <x v="10"/>
      <x v="62"/>
    </i>
    <i r="1">
      <x v="63"/>
    </i>
    <i t="default">
      <x v="10"/>
    </i>
    <i>
      <x v="11"/>
      <x v="64"/>
    </i>
    <i r="1">
      <x v="65"/>
    </i>
    <i r="1">
      <x v="66"/>
    </i>
    <i r="1">
      <x v="67"/>
    </i>
    <i r="1">
      <x v="68"/>
    </i>
    <i r="1">
      <x v="69"/>
    </i>
    <i r="1">
      <x v="70"/>
    </i>
    <i t="default">
      <x v="11"/>
    </i>
    <i t="grand">
      <x/>
    </i>
  </colItems>
  <pageFields count="1">
    <pageField fld="7" hier="80" name="[Scenarios].[idM].[All]" cap="All"/>
  </pageFields>
  <dataFields count="1">
    <dataField name="Campaign Kills" fld="2" subtotal="count" baseField="1" baseItem="0"/>
  </dataFields>
  <formats count="1">
    <format dxfId="112">
      <pivotArea field="0" type="button" dataOnly="0" labelOnly="1" outline="0" axis="axisRow" fieldPosition="0"/>
    </format>
  </formats>
  <conditionalFormats count="15">
    <conditionalFormat scope="field" priority="16">
      <pivotAreas count="1">
        <pivotArea outline="0" collapsedLevelsAreSubtotals="1" fieldPosition="0">
          <references count="3">
            <reference field="4294967294" count="1" selected="0">
              <x v="0"/>
            </reference>
            <reference field="0" count="0" selected="0"/>
            <reference field="5" count="0" selected="0"/>
          </references>
        </pivotArea>
      </pivotAreas>
    </conditionalFormat>
    <conditionalFormat scope="field" priority="267">
      <pivotAreas count="1">
        <pivotArea outline="0" collapsedLevelsAreSubtotals="1" fieldPosition="0">
          <references count="3">
            <reference field="4294967294" count="1" selected="0">
              <x v="0"/>
            </reference>
            <reference field="0" count="0" selected="0"/>
            <reference field="5" count="0" selected="0"/>
          </references>
        </pivotArea>
      </pivotAreas>
    </conditionalFormat>
    <conditionalFormat scope="field" priority="286">
      <pivotAreas count="1">
        <pivotArea outline="0" collapsedLevelsAreSubtotals="1" fieldPosition="0">
          <references count="3">
            <reference field="4294967294" count="1" selected="0">
              <x v="0"/>
            </reference>
            <reference field="0" count="0" selected="0"/>
            <reference field="5" count="0" selected="0"/>
          </references>
        </pivotArea>
      </pivotAreas>
    </conditionalFormat>
    <conditionalFormat scope="field" priority="10">
      <pivotAreas count="1">
        <pivotArea outline="0" collapsedLevelsAreSubtotals="1" fieldPosition="0">
          <references count="3">
            <reference field="4294967294" count="1" selected="0">
              <x v="0"/>
            </reference>
            <reference field="1" count="0" selected="0"/>
            <reference field="5" count="0" selected="0"/>
          </references>
        </pivotArea>
      </pivotAreas>
    </conditionalFormat>
    <conditionalFormat scope="field" priority="14">
      <pivotAreas count="1">
        <pivotArea outline="0" collapsedLevelsAreSubtotals="1" fieldPosition="0">
          <references count="3">
            <reference field="4294967294" count="1" selected="0">
              <x v="0"/>
            </reference>
            <reference field="1" count="0" selected="0"/>
            <reference field="5" count="0" selected="0"/>
          </references>
        </pivotArea>
      </pivotAreas>
    </conditionalFormat>
    <conditionalFormat scope="field" priority="7">
      <pivotAreas count="1">
        <pivotArea outline="0" collapsedLevelsAreSubtotals="1" fieldPosition="0">
          <references count="3">
            <reference field="4294967294" count="1" selected="0">
              <x v="0"/>
            </reference>
            <reference field="3" count="0" selected="0"/>
            <reference field="5" count="0" selected="0"/>
          </references>
        </pivotArea>
      </pivotAreas>
    </conditionalFormat>
    <conditionalFormat scope="field" priority="8">
      <pivotAreas count="1">
        <pivotArea outline="0" collapsedLevelsAreSubtotals="1" fieldPosition="0">
          <references count="3">
            <reference field="4294967294" count="1" selected="0">
              <x v="0"/>
            </reference>
            <reference field="3" count="0" selected="0"/>
            <reference field="5" count="0" selected="0"/>
          </references>
        </pivotArea>
      </pivotAreas>
    </conditionalFormat>
    <conditionalFormat scope="field" priority="4">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 scope="field" priority="5">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 scope="field" priority="6">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 scope="field" priority="3">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 scope="field" priority="2">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 scope="field" priority="15">
      <pivotAreas count="1">
        <pivotArea outline="0" collapsedLevelsAreSubtotals="1" fieldPosition="0">
          <references count="3">
            <reference field="4294967294" count="1" selected="0">
              <x v="0"/>
            </reference>
            <reference field="1" count="0" selected="0"/>
            <reference field="5" count="0" selected="0"/>
          </references>
        </pivotArea>
      </pivotAreas>
    </conditionalFormat>
    <conditionalFormat scope="field" priority="9">
      <pivotAreas count="1">
        <pivotArea outline="0" collapsedLevelsAreSubtotals="1" fieldPosition="0">
          <references count="3">
            <reference field="4294967294" count="1" selected="0">
              <x v="0"/>
            </reference>
            <reference field="3" count="0" selected="0"/>
            <reference field="5" count="0" selected="0"/>
          </references>
        </pivotArea>
      </pivotAreas>
    </conditionalFormat>
    <conditionalFormat scope="field" priority="1">
      <pivotAreas count="1">
        <pivotArea outline="0" collapsedLevelsAreSubtotals="1" fieldPosition="0">
          <references count="3">
            <reference field="4294967294" count="1" selected="0">
              <x v="0"/>
            </reference>
            <reference field="4" count="0" selected="0"/>
            <reference field="5" count="0" selected="0"/>
          </references>
        </pivotArea>
      </pivotAreas>
    </conditionalFormat>
  </conditionalFormats>
  <pivotHierarchies count="102">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Mission:id"/>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caption="Scenario:id"/>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caption="Campaign Kills"/>
  </pivotHierarchies>
  <pivotTableStyleInfo name="PivotStyleLight16" showRowHeaders="1" showColHeaders="1" showRowStripes="0" showColStripes="0" showLastColumn="1"/>
  <rowHierarchiesUsage count="4">
    <rowHierarchyUsage hierarchyUsage="1"/>
    <rowHierarchyUsage hierarchyUsage="3"/>
    <rowHierarchyUsage hierarchyUsage="11"/>
    <rowHierarchyUsage hierarchyUsage="25"/>
  </rowHierarchiesUsage>
  <colHierarchiesUsage count="2">
    <colHierarchyUsage hierarchyUsage="21"/>
    <colHierarchyUsage hierarchyUsage="74"/>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Battalions]"/>
        <x15:activeTabTopLevelEntity name="[Companies]"/>
        <x15:activeTabTopLevelEntity name="[Kills]"/>
        <x15:activeTabTopLevelEntity name="[Lances]"/>
        <x15:activeTabTopLevelEntity name="[Persons]"/>
        <x15:activeTabTopLevelEntity name="[Scenarios]"/>
        <x15:activeTabTopLevelEntity name="[Missions]"/>
      </x15:pivotTableUISettings>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6" connectionId="1" xr16:uid="{20AAF80B-BD26-488A-A0D1-39418368E7AF}" autoFormatId="16" applyNumberFormats="0" applyBorderFormats="0" applyFontFormats="0" applyPatternFormats="0" applyAlignmentFormats="0" applyWidthHeightFormats="0">
  <queryTableRefresh nextId="8">
    <queryTableFields count="2">
      <queryTableField id="1" name="Attribute:id" tableColumnId="1"/>
      <queryTableField id="7" name="Battalion"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7" connectionId="2" xr16:uid="{ADF5831E-1F01-4604-AAB1-4A9CBF9C9D87}" autoFormatId="16" applyNumberFormats="0" applyBorderFormats="0" applyFontFormats="0" applyPatternFormats="0" applyAlignmentFormats="0" applyWidthHeightFormats="0">
  <queryTableRefresh nextId="11">
    <queryTableFields count="3">
      <queryTableField id="1" name="Attribute:id" tableColumnId="1"/>
      <queryTableField id="8" name="Company" tableColumnId="2"/>
      <queryTableField id="10" name="idL1"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8" connectionId="4" xr16:uid="{97EAE40B-FC0A-43D3-B42A-45E2CF86B35E}" autoFormatId="16" applyNumberFormats="0" applyBorderFormats="0" applyFontFormats="0" applyPatternFormats="0" applyAlignmentFormats="0" applyWidthHeightFormats="0">
  <queryTableRefresh nextId="11">
    <queryTableFields count="3">
      <queryTableField id="1" name="Attribute:id" tableColumnId="1"/>
      <queryTableField id="8" name="Lance" tableColumnId="2"/>
      <queryTableField id="10" name="idL2" tableColumnId="3"/>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9" connectionId="5" xr16:uid="{A9CCB55F-39FF-49B1-AE3C-E295DA75887F}" autoFormatId="16" applyNumberFormats="0" applyBorderFormats="0" applyFontFormats="0" applyPatternFormats="0" applyAlignmentFormats="0" applyWidthHeightFormats="0">
  <queryTableRefresh nextId="4">
    <queryTableFields count="2">
      <queryTableField id="1" name="Attribute:id" tableColumnId="1"/>
      <queryTableField id="3" name="idL3"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2" connectionId="10" xr16:uid="{F2925A76-8233-4D99-A48B-6FB98BDEAF36}" autoFormatId="16" applyNumberFormats="0" applyBorderFormats="0" applyFontFormats="0" applyPatternFormats="0" applyAlignmentFormats="0" applyWidthHeightFormats="0">
  <queryTableRefresh nextId="21">
    <queryTableFields count="6">
      <queryTableField id="1" name="Attribute:id" tableColumnId="1"/>
      <queryTableField id="2" name="chassis" tableColumnId="2"/>
      <queryTableField id="3" name="model" tableColumnId="3"/>
      <queryTableField id="18" dataBound="0" tableColumnId="18"/>
      <queryTableField id="4" name="type" tableColumnId="4"/>
      <queryTableField id="5" name="techId" tableColumnId="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4" connectionId="8" xr16:uid="{C8BF8A25-840F-4A7A-B77E-D5F49D79DCE6}" autoFormatId="16" applyNumberFormats="0" applyBorderFormats="0" applyFontFormats="0" applyPatternFormats="0" applyAlignmentFormats="0" applyWidthHeightFormats="0">
  <queryTableRefresh nextId="163">
    <queryTableFields count="50">
      <queryTableField id="54" name="id" tableColumnId="1"/>
      <queryTableField id="105" dataBound="0" tableColumnId="32"/>
      <queryTableField id="55" name="givenName" tableColumnId="2"/>
      <queryTableField id="56" name="surname" tableColumnId="3"/>
      <queryTableField id="58" name="primaryRole" tableColumnId="5"/>
      <queryTableField id="59" name="faction" tableColumnId="6"/>
      <queryTableField id="60" name="clan" tableColumnId="7"/>
      <queryTableField id="77" name="idleMonths" tableColumnId="25"/>
      <queryTableField id="64" name="portraitCategory" tableColumnId="11"/>
      <queryTableField id="65" name="portraitFile" tableColumnId="12"/>
      <queryTableField id="66" name="xp" tableColumnId="13"/>
      <queryTableField id="67" name="gender" tableColumnId="14"/>
      <queryTableField id="19" name="rank" tableColumnId="19"/>
      <queryTableField id="68" name="unitId" tableColumnId="15"/>
      <queryTableField id="69" name="salary" tableColumnId="16"/>
      <queryTableField id="70" name="status" tableColumnId="17"/>
      <queryTableField id="34" name="birthday" tableColumnId="34"/>
      <queryTableField id="106" name="recruitment" tableColumnId="20"/>
      <queryTableField id="151" name="skill" tableColumnId="45"/>
      <queryTableField id="152" name="personnelLog" tableColumnId="46"/>
      <queryTableField id="153" name="missionLog" tableColumnId="47"/>
      <queryTableField id="41" name="Attribute:id" tableColumnId="41"/>
      <queryTableField id="73" name="Attribute:type" tableColumnId="21"/>
      <queryTableField id="80" name="maidenName" tableColumnId="28"/>
      <queryTableField id="61" name="spouse" tableColumnId="8"/>
      <queryTableField id="57" name="callsign" tableColumnId="4"/>
      <queryTableField id="107" name="edge" tableColumnId="29"/>
      <queryTableField id="108" name="toughness" tableColumnId="33"/>
      <queryTableField id="71" name="advantages" tableColumnId="18"/>
      <queryTableField id="109" name="secondaryRole" tableColumnId="35"/>
      <queryTableField id="74" name="nTasks" tableColumnId="22"/>
      <queryTableField id="75" name="minutesLeft" tableColumnId="23"/>
      <queryTableField id="76" name="overtimeLeft" tableColumnId="24"/>
      <queryTableField id="110" name="commander" tableColumnId="36"/>
      <queryTableField id="111" name="edgeAvailable" tableColumnId="37"/>
      <queryTableField id="154" name="extraData" tableColumnId="48"/>
      <queryTableField id="155" name="techUnitIds" tableColumnId="49"/>
      <queryTableField id="112" name="biography" tableColumnId="38"/>
      <queryTableField id="62" name="dueDate" tableColumnId="9"/>
      <queryTableField id="63" name="expectedDueDate" tableColumnId="10"/>
      <queryTableField id="78" name="dependent" tableColumnId="26"/>
      <queryTableField id="113" name="originalUnitWeight" tableColumnId="39"/>
      <queryTableField id="114" name="originalUnitTech" tableColumnId="40"/>
      <queryTableField id="115" name="originalUnitId" tableColumnId="42"/>
      <queryTableField id="79" name="daysToWaitForHealing" tableColumnId="27"/>
      <queryTableField id="116" name="deathday" tableColumnId="43"/>
      <queryTableField id="156" name="injuries" tableColumnId="50"/>
      <queryTableField id="117" name="doctorId" tableColumnId="44"/>
      <queryTableField id="82" name="prisonerStatus" tableColumnId="30"/>
      <queryTableField id="83" name="willingToDefect" tableColumnId="31"/>
    </queryTableFields>
    <queryTableDeletedFields count="1">
      <deletedField name="callsign"/>
    </queryTableDeleted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3" connectionId="11" xr16:uid="{EC8F3682-1791-43DF-86FF-D737D6C0ECD5}" autoFormatId="16" applyNumberFormats="0" applyBorderFormats="0" applyFontFormats="0" applyPatternFormats="0" applyAlignmentFormats="0" applyWidthHeightFormats="0">
  <queryTableRefresh nextId="3">
    <queryTableFields count="2">
      <queryTableField id="1" name="driverId" tableColumnId="1"/>
      <queryTableField id="2" name="idU" tableColumnId="2"/>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7" connectionId="6" xr16:uid="{99C910B9-2EBB-4674-99DF-B11E32393F4D}" autoFormatId="16" applyNumberFormats="0" applyBorderFormats="0" applyFontFormats="0" applyPatternFormats="0" applyAlignmentFormats="0" applyWidthHeightFormats="0">
  <queryTableRefresh nextId="11" unboundColumnsRight="2">
    <queryTableFields count="6">
      <queryTableField id="1" name="date" tableColumnId="1"/>
      <queryTableField id="2" name="type" tableColumnId="2"/>
      <queryTableField id="3" name="mission" tableColumnId="3"/>
      <queryTableField id="4" name="idP" tableColumnId="4"/>
      <queryTableField id="9" dataBound="0" tableColumnId="9"/>
      <queryTableField id="10" dataBound="0" tableColumnId="10"/>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2" connectionId="3" xr16:uid="{DF6C1786-96D9-48B9-BA88-F31D083017A2}" autoFormatId="16" applyNumberFormats="0" applyBorderFormats="0" applyFontFormats="0" applyPatternFormats="0" applyAlignmentFormats="0" applyWidthHeightFormats="0">
  <queryTableRefresh nextId="13" unboundColumnsRight="1">
    <queryTableFields count="5">
      <queryTableField id="7" name="DATE" tableColumnId="5"/>
      <queryTableField id="8" name="pilotId" tableColumnId="6"/>
      <queryTableField id="10" name="killed" tableColumnId="8"/>
      <queryTableField id="9" name="killer" tableColumnId="7"/>
      <queryTableField id="12" dataBound="0" tableColumnId="1"/>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5" connectionId="7" xr16:uid="{5ECAB511-4090-456C-BB7A-6EA0FCA8285B}" autoFormatId="16" applyNumberFormats="0" applyBorderFormats="0" applyFontFormats="0" applyPatternFormats="0" applyAlignmentFormats="0" applyWidthHeightFormats="0">
  <queryTableRefresh nextId="62">
    <queryTableFields count="3">
      <queryTableField id="1" name="Attribute:id" tableColumnId="1"/>
      <queryTableField id="60" name="systemId" tableColumnId="3"/>
      <queryTableField id="2" name="name" tableColumnId="2"/>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6" connectionId="9" xr16:uid="{78741F4D-37E5-4330-A62D-1BDC507FF816}" autoFormatId="16" applyNumberFormats="0" applyBorderFormats="0" applyFontFormats="0" applyPatternFormats="0" applyAlignmentFormats="0" applyWidthHeightFormats="0">
  <queryTableRefresh nextId="32">
    <queryTableFields count="7">
      <queryTableField id="1" name="Attribute:id" tableColumnId="1"/>
      <queryTableField id="31" dataBound="0" tableColumnId="29"/>
      <queryTableField id="27" name="type" tableColumnId="27"/>
      <queryTableField id="28" name="title" tableColumnId="28"/>
      <queryTableField id="7" name="date" tableColumnId="7"/>
      <queryTableField id="9" name="lanceForceId" tableColumnId="9"/>
      <queryTableField id="26" name="idM" tableColumnId="2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7.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AE9C7DA-2D03-4BED-935A-9A8A3A308BA7}" name="Battalions" displayName="Battalions" ref="A1:B2" tableType="queryTable" totalsRowShown="0">
  <autoFilter ref="A1:B2" xr:uid="{ED583E2C-DB07-4E2B-8833-9CE78681F758}"/>
  <tableColumns count="2">
    <tableColumn id="1" xr3:uid="{BEA267F7-F5F1-4266-A2F1-C2D44DD8B4B4}" uniqueName="1" name="Attribute:id" queryTableFieldId="1"/>
    <tableColumn id="2" xr3:uid="{33435A17-A922-4CD5-826F-A296FE8F13C5}" uniqueName="2" name="Battalion" queryTableFieldId="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74265A3-F671-4F90-B8D6-2420418FC23A}" name="Companies" displayName="Companies" ref="A1:C2" tableType="queryTable" totalsRowShown="0">
  <autoFilter ref="A1:C2" xr:uid="{015BCBDB-D4A8-4935-992C-92954CEA0F18}"/>
  <tableColumns count="3">
    <tableColumn id="1" xr3:uid="{FC9398BF-7740-4D77-84AC-B2F458BE2147}" uniqueName="1" name="Attribute:id" queryTableFieldId="1"/>
    <tableColumn id="2" xr3:uid="{35F7D12F-2B24-45E0-B5A9-FD85038CB659}" uniqueName="2" name="Company" queryTableFieldId="8"/>
    <tableColumn id="3" xr3:uid="{69A94AB5-A73C-43D2-92FA-62DCC3991071}" uniqueName="3" name="idL1" queryTableFieldId="10"/>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5685CBD-64ED-4F7C-949E-2F94861E9A0E}" name="Lances" displayName="Lances" ref="A1:C4" tableType="queryTable" totalsRowShown="0">
  <autoFilter ref="A1:C4" xr:uid="{01609EAB-D583-43A6-9C2D-7062BB48BD41}"/>
  <tableColumns count="3">
    <tableColumn id="1" xr3:uid="{4A4B8C6F-8B1D-4A2E-970D-467D8FE31D5F}" uniqueName="1" name="Attribute:id" queryTableFieldId="1"/>
    <tableColumn id="2" xr3:uid="{A920BD21-895B-48D6-97D1-FD7D2B325541}" uniqueName="2" name="Lance" queryTableFieldId="8"/>
    <tableColumn id="3" xr3:uid="{3F4AE604-C87D-45E0-976F-646644EBECCC}" uniqueName="3" name="idL2" queryTableFieldId="10"/>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377DC4B-3592-4C29-8085-74A1ABBF3770}" name="Lances_Units" displayName="Lances_Units" ref="A1:B13" tableType="queryTable" totalsRowShown="0">
  <autoFilter ref="A1:B13" xr:uid="{D88A6E7B-0CC2-4AA3-BB99-2B86C9D65055}"/>
  <tableColumns count="2">
    <tableColumn id="1" xr3:uid="{F377DCE6-79F2-4D64-9730-022FC4AEB94E}" uniqueName="1" name="Attribute:id" queryTableFieldId="1"/>
    <tableColumn id="2" xr3:uid="{65FCAF60-1092-4A5F-8BCD-6E721B8C38D7}" uniqueName="2" name="idL3" queryTableFieldId="3"/>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9E14604-EE5F-47E1-B0E3-9E6B3C51FCDD}" name="Units" displayName="Units" ref="A1:F31" tableType="queryTable" totalsRowShown="0">
  <autoFilter ref="A1:F31" xr:uid="{B3588FB7-872C-4FB4-A442-F1DBBD5CF7EF}"/>
  <tableColumns count="6">
    <tableColumn id="1" xr3:uid="{65B07615-4884-4255-92E9-DABC267817C1}" uniqueName="1" name="Attribute:id" queryTableFieldId="1"/>
    <tableColumn id="2" xr3:uid="{88C54828-4F60-4897-B688-91D49308F66B}" uniqueName="2" name="chassis" queryTableFieldId="2"/>
    <tableColumn id="3" xr3:uid="{06395184-BDF2-46AF-8CA0-4DAC15D31B2B}" uniqueName="3" name="model" queryTableFieldId="3"/>
    <tableColumn id="18" xr3:uid="{FC1459C8-63F5-4DCF-BEB4-4B018A31859B}" uniqueName="18" name="chassis-model" queryTableFieldId="18" dataDxfId="64">
      <calculatedColumnFormula>_xlfn.CONCAT(Units[[#This Row],[chassis]]," ",Units[[#This Row],[model]])</calculatedColumnFormula>
    </tableColumn>
    <tableColumn id="4" xr3:uid="{A58B3C28-7133-44C0-91C1-EA32E41B44D0}" uniqueName="4" name="type" queryTableFieldId="4"/>
    <tableColumn id="5" xr3:uid="{6235C9BE-A2CF-446D-812F-E152974B9D20}" uniqueName="5" name="techId" queryTableFieldId="5"/>
  </tableColumns>
  <tableStyleInfo name="TableStyleMedium7"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4829BAA-2117-4E2B-89AD-96DD6353F5B3}" name="Persons" displayName="Persons" ref="A1:AX138" tableType="queryTable" totalsRowShown="0">
  <autoFilter ref="A1:AX138" xr:uid="{5C6D65DC-0F52-42D8-B53B-76D14F244FDD}"/>
  <tableColumns count="50">
    <tableColumn id="1" xr3:uid="{5A8EB725-D11A-4F48-A5F7-46C61A964802}" uniqueName="1" name="id" queryTableFieldId="54" dataDxfId="63"/>
    <tableColumn id="32" xr3:uid="{A14FD4C5-62F5-4376-B534-787801612969}" uniqueName="32" name="name" queryTableFieldId="105" dataDxfId="62">
      <calculatedColumnFormula>_xlfn.CONCAT(Persons[[#This Row],[givenName]]," ",IF(Persons[[#This Row],[callsign]]&lt;&gt;"",_xlfn.CONCAT("""",Persons[[#This Row],[callsign]],""" "),""),Persons[[#This Row],[surname]])</calculatedColumnFormula>
    </tableColumn>
    <tableColumn id="2" xr3:uid="{306FBF54-6825-4DE8-B630-98E8BFD7727B}" uniqueName="2" name="givenName" queryTableFieldId="55" dataDxfId="61"/>
    <tableColumn id="3" xr3:uid="{086314A9-11FC-420A-B8E7-83596E382172}" uniqueName="3" name="surname" queryTableFieldId="56" dataDxfId="60"/>
    <tableColumn id="5" xr3:uid="{74020FF5-00BE-42D5-9C3B-427E5A7797EF}" uniqueName="5" name="primaryRole" queryTableFieldId="58" dataDxfId="59"/>
    <tableColumn id="6" xr3:uid="{7F0A71D7-C4A3-40B7-B48F-58C8C27766C1}" uniqueName="6" name="faction" queryTableFieldId="59" dataDxfId="58"/>
    <tableColumn id="7" xr3:uid="{BAEFF1F5-B8FB-4416-8038-901B5CE7637F}" uniqueName="7" name="clan" queryTableFieldId="60" dataDxfId="57"/>
    <tableColumn id="25" xr3:uid="{41ECE096-B971-431B-8553-CF72598949C0}" uniqueName="25" name="idleMonths" queryTableFieldId="77" dataDxfId="56"/>
    <tableColumn id="11" xr3:uid="{DDFC4314-BA51-425F-8AE8-447FE5FCD830}" uniqueName="11" name="portraitCategory" queryTableFieldId="64" dataDxfId="55"/>
    <tableColumn id="12" xr3:uid="{AF3C1B9E-DBA1-439E-BFCA-0255B55465E3}" uniqueName="12" name="portraitFile" queryTableFieldId="65" dataDxfId="54"/>
    <tableColumn id="13" xr3:uid="{5A2383C1-66E4-4C62-AC3F-DE246BEFA809}" uniqueName="13" name="xp" queryTableFieldId="66" dataDxfId="53"/>
    <tableColumn id="14" xr3:uid="{7ABECFCE-5163-4E95-B196-602D553B45E0}" uniqueName="14" name="gender" queryTableFieldId="67" dataDxfId="52"/>
    <tableColumn id="19" xr3:uid="{6F3899C2-3C4B-43B5-9877-6F17930A8782}" uniqueName="19" name="rank" queryTableFieldId="19" dataDxfId="51"/>
    <tableColumn id="15" xr3:uid="{AEB77B5A-5DAA-40D8-B075-D0D95BC2E9D8}" uniqueName="15" name="unitId" queryTableFieldId="68" dataDxfId="50"/>
    <tableColumn id="16" xr3:uid="{C02E758D-2B4F-43E7-9147-3703DAC24B85}" uniqueName="16" name="salary" queryTableFieldId="69" dataDxfId="49"/>
    <tableColumn id="17" xr3:uid="{BED441AB-123C-43BE-8401-4D93BCA23E94}" uniqueName="17" name="status" queryTableFieldId="70" dataDxfId="48"/>
    <tableColumn id="34" xr3:uid="{4AC883A7-CD61-46BB-A219-D03247A861E9}" uniqueName="34" name="birthday" queryTableFieldId="34" dataDxfId="47"/>
    <tableColumn id="20" xr3:uid="{1D5206DA-ED08-4BFC-950A-B7DF15FA74E1}" uniqueName="20" name="recruitment" queryTableFieldId="106" dataDxfId="46"/>
    <tableColumn id="45" xr3:uid="{A4CED8E1-20E0-4898-B58D-2AA51B556023}" uniqueName="45" name="skill" queryTableFieldId="151"/>
    <tableColumn id="46" xr3:uid="{4025B37A-E073-4F6F-92EF-6319CF53F240}" uniqueName="46" name="personnelLog" queryTableFieldId="152"/>
    <tableColumn id="47" xr3:uid="{124B7F2B-1913-44D4-AD34-9E07AAB23310}" uniqueName="47" name="missionLog" queryTableFieldId="153"/>
    <tableColumn id="41" xr3:uid="{24604823-A750-4351-BF22-4923FE1CE7C6}" uniqueName="41" name="Attribute:id" queryTableFieldId="41" dataDxfId="45"/>
    <tableColumn id="21" xr3:uid="{72A56AEE-8BD1-47D5-8956-FC45E4B83541}" uniqueName="21" name="Attribute:type" queryTableFieldId="73" dataDxfId="44"/>
    <tableColumn id="28" xr3:uid="{44AD1BD4-B691-4484-93D2-1B13DA8772C4}" uniqueName="28" name="maidenName" queryTableFieldId="80" dataDxfId="43"/>
    <tableColumn id="8" xr3:uid="{E171FE57-2E1C-4F05-AC3B-3DA9934BFE26}" uniqueName="8" name="spouse" queryTableFieldId="61" dataDxfId="42"/>
    <tableColumn id="4" xr3:uid="{6B1DE452-CEE3-42A9-A6A8-6371016F1C9E}" uniqueName="4" name="callsign" queryTableFieldId="57" dataDxfId="41"/>
    <tableColumn id="29" xr3:uid="{709AD2AD-2E23-4996-92BB-5CCBA73ED63D}" uniqueName="29" name="edge" queryTableFieldId="107" dataDxfId="40"/>
    <tableColumn id="33" xr3:uid="{49E7038D-6CDE-4B45-8275-6057C86D2E85}" uniqueName="33" name="toughness" queryTableFieldId="108" dataDxfId="39"/>
    <tableColumn id="18" xr3:uid="{238BC724-8669-4D1F-8930-48FD1A8715F8}" uniqueName="18" name="advantages" queryTableFieldId="71" dataDxfId="38"/>
    <tableColumn id="35" xr3:uid="{8BFAFCDB-C296-48B8-BB6A-00F36B7A3E57}" uniqueName="35" name="secondaryRole" queryTableFieldId="109" dataDxfId="37"/>
    <tableColumn id="22" xr3:uid="{7E86946B-0340-424A-9AE9-DCD31E36F3D8}" uniqueName="22" name="nTasks" queryTableFieldId="74" dataDxfId="36"/>
    <tableColumn id="23" xr3:uid="{2A2B3E10-7D95-4537-80B0-81515CF35E0E}" uniqueName="23" name="minutesLeft" queryTableFieldId="75" dataDxfId="35"/>
    <tableColumn id="24" xr3:uid="{D1234029-CCF0-44E2-925C-3161627C1975}" uniqueName="24" name="overtimeLeft" queryTableFieldId="76" dataDxfId="34"/>
    <tableColumn id="36" xr3:uid="{19CD859D-2755-40AB-874C-D38C7F7D4D5D}" uniqueName="36" name="commander" queryTableFieldId="110" dataDxfId="33"/>
    <tableColumn id="37" xr3:uid="{CE5A2C95-0E50-4E8A-9261-B181C2F6ED57}" uniqueName="37" name="edgeAvailable" queryTableFieldId="111" dataDxfId="32"/>
    <tableColumn id="48" xr3:uid="{765F50DF-3E16-4C82-A08B-9B974B7BAB8F}" uniqueName="48" name="extraData" queryTableFieldId="154"/>
    <tableColumn id="49" xr3:uid="{CB31FFD9-1BAF-4912-AAA8-59B1CBDA5C9C}" uniqueName="49" name="techUnitIds" queryTableFieldId="155"/>
    <tableColumn id="38" xr3:uid="{6345656E-F68C-4308-AD0D-4CF94D2CDD20}" uniqueName="38" name="biography" queryTableFieldId="112" dataDxfId="31"/>
    <tableColumn id="9" xr3:uid="{4035433B-93C6-4897-AEDB-D440E96C1163}" uniqueName="9" name="dueDate" queryTableFieldId="62" dataDxfId="30"/>
    <tableColumn id="10" xr3:uid="{6ECDD78C-049F-4729-B085-7189380876B1}" uniqueName="10" name="expectedDueDate" queryTableFieldId="63" dataDxfId="29"/>
    <tableColumn id="26" xr3:uid="{38657FD0-85CB-4567-BE86-9EFB8165CAA5}" uniqueName="26" name="dependent" queryTableFieldId="78" dataDxfId="28"/>
    <tableColumn id="39" xr3:uid="{F38A9A73-68B8-4CBE-B557-DE3C4A68B9E3}" uniqueName="39" name="originalUnitWeight" queryTableFieldId="113" dataDxfId="27"/>
    <tableColumn id="40" xr3:uid="{1B833D39-E20D-470A-9074-C1A7654B5A0C}" uniqueName="40" name="originalUnitTech" queryTableFieldId="114" dataDxfId="26"/>
    <tableColumn id="42" xr3:uid="{0A112370-E469-41B3-8F15-B02F64BF2D34}" uniqueName="42" name="originalUnitId" queryTableFieldId="115" dataDxfId="25"/>
    <tableColumn id="27" xr3:uid="{13973608-D11B-4FB1-A109-220508DD3B20}" uniqueName="27" name="daysToWaitForHealing" queryTableFieldId="79" dataDxfId="24"/>
    <tableColumn id="43" xr3:uid="{AF2F9F08-B05E-470B-8484-010473E38FCF}" uniqueName="43" name="deathday" queryTableFieldId="116" dataDxfId="23"/>
    <tableColumn id="50" xr3:uid="{AB5C4A65-6866-43A3-8F39-AC664CAF0ADB}" uniqueName="50" name="injuries" queryTableFieldId="156"/>
    <tableColumn id="44" xr3:uid="{3D9A2BB8-04CA-4A8F-BEC4-095C878866E7}" uniqueName="44" name="doctorId" queryTableFieldId="117" dataDxfId="22"/>
    <tableColumn id="30" xr3:uid="{5AE680CD-CD9A-4D13-9108-5338732BF759}" uniqueName="30" name="prisonerStatus" queryTableFieldId="82" dataDxfId="21"/>
    <tableColumn id="31" xr3:uid="{D08DDCDE-D59D-409A-94FC-65494B751381}" uniqueName="31" name="willingToDefect" queryTableFieldId="83" dataDxfId="20"/>
  </tableColumns>
  <tableStyleInfo name="TableStyleMedium7"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1895213-FF94-4AFC-8434-0FF1C84CB14E}" name="Units_Drivers" displayName="Units_Drivers" ref="A1:B14" tableType="queryTable" totalsRowShown="0">
  <autoFilter ref="A1:B14" xr:uid="{84305C67-3B8A-43EF-B06A-8F5D497BF4C7}"/>
  <tableColumns count="2">
    <tableColumn id="1" xr3:uid="{2888CDD0-2A37-4F94-9550-270916103393}" uniqueName="1" name="driverId" queryTableFieldId="1"/>
    <tableColumn id="2" xr3:uid="{61F40CE5-55BB-4A70-BC43-C8F6796DAC62}" uniqueName="2" name="idU" queryTableFieldId="2"/>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F983056-60F9-432B-BE75-3C2BCAFF89BE}" name="MissionLogs" displayName="MissionLogs" ref="A1:F407" tableType="queryTable" totalsRowShown="0">
  <autoFilter ref="A1:F407" xr:uid="{EB8372BC-F5CE-440F-9D0E-C0F3157CBA2B}"/>
  <sortState xmlns:xlrd2="http://schemas.microsoft.com/office/spreadsheetml/2017/richdata2" ref="A2:F407">
    <sortCondition ref="E1:E407"/>
  </sortState>
  <tableColumns count="6">
    <tableColumn id="1" xr3:uid="{7F34557A-915D-44CC-A635-2A1C57C3A52E}" uniqueName="1" name="date" queryTableFieldId="1"/>
    <tableColumn id="2" xr3:uid="{ABD2ABC4-9F75-4B31-B582-FA5D21D9F6D5}" uniqueName="2" name="type" queryTableFieldId="2" dataDxfId="19"/>
    <tableColumn id="3" xr3:uid="{2F671E37-28D2-4C6F-B278-B63A37AB7887}" uniqueName="3" name="mission" queryTableFieldId="3" dataDxfId="18"/>
    <tableColumn id="4" xr3:uid="{5AFA3B83-9BE1-4C72-84C4-09513EDE7D2A}" uniqueName="4" name="idP" queryTableFieldId="4" dataDxfId="17"/>
    <tableColumn id="9" xr3:uid="{FD571ABA-58F4-4DAF-9DED-4D00F96A51F6}" uniqueName="9" name="date-pilotID" queryTableFieldId="9" dataDxfId="16">
      <calculatedColumnFormula>_xlfn.CONCAT(TEXT(MissionLogs[[#This Row],[date]],"yyyy-mm-dd"),MissionLogs[[#This Row],[idP]])</calculatedColumnFormula>
    </tableColumn>
    <tableColumn id="10" xr3:uid="{1C0F5FD0-8BB5-4D77-94AF-F350F78D77D4}" uniqueName="10" name="date-type" queryTableFieldId="10" dataDxfId="15">
      <calculatedColumnFormula>_xlfn.CONCAT(TEXT(MissionLogs[[#This Row],[date]],"yyyy-mm-dd"),MissionLogs[[#This Row],[type]])</calculatedColumnFormula>
    </tableColumn>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D495F01-27CA-44C1-B32E-2A394D203971}" name="Kills" displayName="Kills" ref="A1:E511" tableType="queryTable" totalsRowShown="0">
  <autoFilter ref="A1:E511" xr:uid="{FA504325-6C59-405D-9239-DFBABF1EA8A7}"/>
  <tableColumns count="5">
    <tableColumn id="5" xr3:uid="{2DAAFB2B-E6E4-443D-8E0B-3DAD493E269B}" uniqueName="5" name="date" queryTableFieldId="7" dataDxfId="14"/>
    <tableColumn id="6" xr3:uid="{5347DA67-DA58-4CDD-A24A-8CC88069331F}" uniqueName="6" name="pilotId" queryTableFieldId="8" dataDxfId="13"/>
    <tableColumn id="8" xr3:uid="{F4635203-3BCE-4B64-9ACE-E5CD46F102BA}" uniqueName="8" name="killed" queryTableFieldId="10" dataDxfId="12"/>
    <tableColumn id="7" xr3:uid="{6CEC3586-17D6-415A-A897-C5AF9CFB2578}" uniqueName="7" name="killer" queryTableFieldId="9" dataDxfId="11"/>
    <tableColumn id="1" xr3:uid="{E5A6215C-702F-42D7-8F37-A875F6B35DB0}" uniqueName="1" name="date-pilotID" queryTableFieldId="12" dataDxfId="10">
      <calculatedColumnFormula>_xlfn.CONCAT(TEXT(Kills[[#This Row],[date]],"yyyy-mm-dd"),Kills[[#This Row],[pilotId]])</calculatedColumnFormula>
    </tableColumn>
  </tableColumns>
  <tableStyleInfo name="TableStyleMedium7"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F5786BA-DC34-4382-9BBD-A4DA5E2F73DC}" name="Affiliation" displayName="Affiliation" ref="A13:AJ29" totalsRowCount="1" headerRowDxfId="236" dataDxfId="235" totalsRowDxfId="234">
  <autoFilter ref="A13:AJ28" xr:uid="{F5CB541B-97EF-4371-9716-836C4AF1580B}">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autoFilter>
  <tableColumns count="36">
    <tableColumn id="1" xr3:uid="{CE57549B-80CE-4985-BA16-5497C951B4FC}" name="Shares" totalsRowFunction="sum" dataDxfId="233" totalsRowDxfId="232"/>
    <tableColumn id="2" xr3:uid="{7D793285-AB47-406D-819C-4EDB8069F849}" name="Percent" totalsRowFunction="sum" dataDxfId="231" totalsRowDxfId="230">
      <calculatedColumnFormula>Affiliation[[#This Row],[Shares]]/Affiliation[[#Totals],[Shares]]</calculatedColumnFormula>
    </tableColumn>
    <tableColumn id="36" xr3:uid="{BF93A5A6-EAEA-4FB1-8B0F-6189C41726C4}" name="Roll" dataDxfId="229" totalsRowDxfId="228" dataCellStyle="Comma">
      <calculatedColumnFormula>IF(Affiliation[[#This Row],[Shares]]=1,Affiliation[[#This Row],[Die]],_xlfn.CONCAT(Affiliation[[#This Row],[Die]],"-",SUM(-1,Affiliation[[#This Row],[Die]],Affiliation[[#This Row],[Shares]])))</calculatedColumnFormula>
    </tableColumn>
    <tableColumn id="5" xr3:uid="{10A77068-A419-43A6-AECC-9273889E00AE}" name="Origin" dataDxfId="227" totalsRowDxfId="226"/>
    <tableColumn id="6" xr3:uid="{ECDD0FCA-8DA7-422F-8D6B-F78D815C1795}" name="Table" dataDxfId="225" totalsRowDxfId="224"/>
    <tableColumn id="7" xr3:uid="{E268A88D-E75A-4CEC-B35C-76BA8E02E055}" name="College" dataDxfId="223" totalsRowDxfId="222"/>
    <tableColumn id="25" xr3:uid="{A644A55C-00F1-4053-9612-9EB4B8075A17}" name="Piloting" dataDxfId="221" totalsRowDxfId="220">
      <calculatedColumnFormula>SUM(8,Affiliation[[#This Row],[P1]:[P6]])</calculatedColumnFormula>
    </tableColumn>
    <tableColumn id="26" xr3:uid="{E1DCC9B1-47F8-4253-9795-CACF41EA42D7}" name="Gunnery" dataDxfId="219" totalsRowDxfId="218">
      <calculatedColumnFormula>SUM(8,Affiliation[[#This Row],[G1]:[G6]])</calculatedColumnFormula>
    </tableColumn>
    <tableColumn id="13" xr3:uid="{71822501-0457-4A7C-909E-4E589A62CA65}" name="Education" dataDxfId="217" totalsRowDxfId="216" dataCellStyle="Normal 2">
      <calculatedColumnFormula>_xlfn.CONCAT(INDEX(Education[Education],SUM(Affiliation[[#This Row],[Ed Num]],1)),IF(Affiliation[[#This Row],[Ed Num]]=3,Affiliation[[#This Row],[College]],""))</calculatedColumnFormula>
    </tableColumn>
    <tableColumn id="18" xr3:uid="{0FB99754-8CFD-4341-9557-290EB725F87F}" name="Skill" dataDxfId="215" totalsRowDxfId="214" dataCellStyle="Normal 2">
      <calculatedColumnFormula>CHOOSE(SUM(Affiliation[[#This Row],[Green]],1),"",_xlfn.CONCAT("Green ",INDEX(Skill[Green Skill],RANDBETWEEN(1,6))),_xlfn.CONCAT("Reg ",INDEX(Skill[Green Skill],RANDBETWEEN(1,6))),_xlfn.CONCAT("Vet ",INDEX(Skill[Green Skill],RANDBETWEEN(1,6))))</calculatedColumnFormula>
    </tableColumn>
    <tableColumn id="3" xr3:uid="{0184D0A9-8037-4116-960B-E85E2AC8D52F}" name="Slot" dataDxfId="213" totalsRowDxfId="212" dataCellStyle="Normal 2"/>
    <tableColumn id="4" xr3:uid="{393D2B43-1A9C-4B0A-BB11-8A26C4EF46E2}" name="Die" dataDxfId="211" totalsRowDxfId="210" dataCellStyle="Normal 2">
      <calculatedColumnFormula>L13+A13</calculatedColumnFormula>
    </tableColumn>
    <tableColumn id="8" xr3:uid="{4CEC6F78-835C-417B-868B-86901D1ECE4B}" name="P1" dataDxfId="209" totalsRowDxfId="208"/>
    <tableColumn id="19" xr3:uid="{08901A8A-8A50-4A0F-B1CE-43D533FAE9A8}" name="P2" dataDxfId="207" totalsRowDxfId="206">
      <calculatedColumnFormula array="1">INDEX(Class[P2],Affiliation[[#This Row],[Class]])</calculatedColumnFormula>
    </tableColumn>
    <tableColumn id="21" xr3:uid="{347F8B53-F15F-44AF-A462-438E577C69E0}" name="P3" dataDxfId="205" totalsRowDxfId="204">
      <calculatedColumnFormula array="1">INDEX(Education[P3],SUM(Affiliation[[#This Row],[Ed Num]],1))</calculatedColumnFormula>
    </tableColumn>
    <tableColumn id="23" xr3:uid="{8922ABFA-6B41-4FA6-816F-30459A51A6F0}" name="P4" dataDxfId="203" totalsRowDxfId="202">
      <calculatedColumnFormula>CHOOSE(SUM(Affiliation[[#This Row],[Career1]],1),0,RANDBETWEEN(-1,0),IF(SUM(Affiliation[[#This Row],[P1]:[P3]])&gt;SUM(Affiliation[[#This Row],[G1]:[G3]]),-1,0),-1,-1)</calculatedColumnFormula>
    </tableColumn>
    <tableColumn id="27" xr3:uid="{9786A86B-FFB9-46F1-97CB-9065B266C256}" name="P5" dataDxfId="201" totalsRowDxfId="200">
      <calculatedColumnFormula>CHOOSE(SUM(Affiliation[[#This Row],[Career2]],1),0,RANDBETWEEN(-1,0),IF(SUM(Affiliation[[#This Row],[P1]:[P4]])&gt;SUM(Affiliation[[#This Row],[G1]:[G4]]),-1,0),-1,-1)</calculatedColumnFormula>
    </tableColumn>
    <tableColumn id="28" xr3:uid="{C8BA7AEF-5C2F-46B7-A164-9F003DE55D19}" name="P6" dataDxfId="199" totalsRowDxfId="198">
      <calculatedColumnFormula>CHOOSE(SUM(Affiliation[[#This Row],[Career3]],1),0,RANDBETWEEN(-1,0),IF(SUM(Affiliation[[#This Row],[P1]:[P5]])&gt;SUM(Affiliation[[#This Row],[G1]:[G5]]),-1,0),-1,-1)</calculatedColumnFormula>
    </tableColumn>
    <tableColumn id="9" xr3:uid="{E3C22CF0-88B3-4E16-BD18-53DAD1BCCB22}" name="G1" dataDxfId="197" totalsRowDxfId="196"/>
    <tableColumn id="20" xr3:uid="{A186D5FD-4A36-422F-AF4B-7FFD57EC6E50}" name="G2" dataDxfId="195" totalsRowDxfId="194">
      <calculatedColumnFormula array="1">INDEX(Class[G2],Affiliation[[#This Row],[Class]])</calculatedColumnFormula>
    </tableColumn>
    <tableColumn id="22" xr3:uid="{CC1143EF-C89A-45DC-851D-7894C06B2089}" name="G3" dataDxfId="193" totalsRowDxfId="192">
      <calculatedColumnFormula array="1">INDEX(Education[G3],Affiliation[[#This Row],[Ed Num]]+1)</calculatedColumnFormula>
    </tableColumn>
    <tableColumn id="24" xr3:uid="{36C4CE7E-ADB8-451B-A7C2-F35BD695A6D9}" name="G4" dataDxfId="191" totalsRowDxfId="190">
      <calculatedColumnFormula>CHOOSE(SUM(Affiliation[[#This Row],[Career1]],1),0,IF(Affiliation[[#This Row],[P4]],0,-1),IF(Affiliation[[#This Row],[P4]],0,-1),-1,-1)</calculatedColumnFormula>
    </tableColumn>
    <tableColumn id="30" xr3:uid="{384A3FFC-44CD-41B5-95CA-6DAE58730DAF}" name="G5" dataDxfId="189" totalsRowDxfId="188">
      <calculatedColumnFormula>CHOOSE(SUM(Affiliation[[#This Row],[Career2]],1),0,IF(Affiliation[[#This Row],[P5]],0,-1),IF(Affiliation[[#This Row],[P5]],0,-1),-1,-1)</calculatedColumnFormula>
    </tableColumn>
    <tableColumn id="31" xr3:uid="{BC6AA35A-AE2B-4302-998B-897127ED60DA}" name="G6" dataDxfId="187" totalsRowDxfId="186">
      <calculatedColumnFormula>CHOOSE(SUM(Affiliation[[#This Row],[Career3]],1),0,IF(Affiliation[[#This Row],[P6]],0,-1),IF(Affiliation[[#This Row],[P6]],0,-1),-1,-1)</calculatedColumnFormula>
    </tableColumn>
    <tableColumn id="10" xr3:uid="{A0593F8E-2632-4E18-B047-DC4FBED184A6}" name="Class" dataDxfId="185" totalsRowDxfId="184">
      <calculatedColumnFormula>IF(Affiliation[[#This Row],[Origin]]="Mercenary",4,RANDBETWEEN(1,6))</calculatedColumnFormula>
    </tableColumn>
    <tableColumn id="11" xr3:uid="{5AA876C5-9223-483A-A99A-293A6D0E1C85}" name="Ed Roll" dataDxfId="183" totalsRowDxfId="182">
      <calculatedColumnFormula>RANDBETWEEN(1,6)</calculatedColumnFormula>
    </tableColumn>
    <tableColumn id="12" xr3:uid="{1D134F70-90B0-4C5F-9A66-853470D95E20}" name="Ed Num" dataDxfId="181" totalsRowDxfId="180">
      <calculatedColumnFormula>INDEX(EdRoll[],MATCH(Affiliation[[#This Row],[Ed Roll]],EdRoll[1d6],0),MATCH(TEXT(Affiliation[[#This Row],[Class]],"0"),EdRoll[#Headers]))</calculatedColumnFormula>
    </tableColumn>
    <tableColumn id="14" xr3:uid="{C85E40B8-BBF1-446D-995D-A0020CDDA7B0}" name="Career1" dataDxfId="179" totalsRowDxfId="178">
      <calculatedColumnFormula>INDEX(CareerRoll[],MATCH(RANDBETWEEN(1,6),CareerRoll[1d6],0),MATCH(TEXT(Affiliation[[#This Row],[Ed Num]],"0"),CareerRoll[#Headers],0))</calculatedColumnFormula>
    </tableColumn>
    <tableColumn id="15" xr3:uid="{D10AAC23-A365-4A87-84B5-62BC22E920AD}" name="Career2" dataDxfId="177" totalsRowDxfId="176">
      <calculatedColumnFormula>INDEX(CareerRoll[],MATCH(RANDBETWEEN(0,5),CareerRoll[1d6],0),MATCH(TEXT(Affiliation[[#This Row],[Ed Num]],"0"),CareerRoll[#Headers],0))</calculatedColumnFormula>
    </tableColumn>
    <tableColumn id="16" xr3:uid="{E7352EF7-C280-431B-AE1D-63594F56D753}" name="Career3" dataDxfId="175" totalsRowDxfId="174">
      <calculatedColumnFormula>IF(Affiliation[[#This Row],[Career2]]&gt;0,INDEX(CareerRoll[],MATCH(MAX(RANDBETWEEN(-1,4),0),CareerRoll[1d6],0),MATCH(TEXT(Affiliation[[#This Row],[Ed Num]],"0"),CareerRoll[#Headers],0)),0)</calculatedColumnFormula>
    </tableColumn>
    <tableColumn id="17" xr3:uid="{A99686C9-3B8B-4D11-8698-2B14671C4914}" name="Green" dataDxfId="173" totalsRowDxfId="172">
      <calculatedColumnFormula>COUNTIF(Affiliation[[#This Row],[Career1]:[Career3]],4)</calculatedColumnFormula>
    </tableColumn>
    <tableColumn id="29" xr3:uid="{16519264-92FC-4B63-8440-A8B2EA16C2A0}" name="Y1" dataDxfId="171" totalsRowDxfId="170">
      <calculatedColumnFormula>INDEX(Education[Years],MATCH(Affiliation[[#This Row],[Ed Num]],Education[Ed Num],0))</calculatedColumnFormula>
    </tableColumn>
    <tableColumn id="32" xr3:uid="{3460925B-D6A5-460A-A6E6-02096EFA6231}" name="Y2" dataDxfId="169" totalsRowDxfId="168">
      <calculatedColumnFormula>INDEX(Career[Years],MATCH(Affiliation[[#This Row],[Career1]],Career[Career Num],0))</calculatedColumnFormula>
    </tableColumn>
    <tableColumn id="33" xr3:uid="{6BEDFC05-D792-437E-AE71-BB1488115062}" name="Y3" dataDxfId="167" totalsRowDxfId="166">
      <calculatedColumnFormula>INDEX(Career[Years],MATCH(Affiliation[[#This Row],[Career2]],Career[Career Num],0))</calculatedColumnFormula>
    </tableColumn>
    <tableColumn id="34" xr3:uid="{76964068-408E-424C-A9C7-B4159A5F37A3}" name="Y4" dataDxfId="165" totalsRowDxfId="164">
      <calculatedColumnFormula>INDEX(Career[Years],MATCH(Affiliation[[#This Row],[Career3]],Career[Career Num],0))</calculatedColumnFormula>
    </tableColumn>
    <tableColumn id="35" xr3:uid="{3B5419F7-7DCD-4606-9D4F-FFF88C068116}" name="Years" dataDxfId="163" totalsRowDxfId="162">
      <calculatedColumnFormula>SUM(Affiliation[[#This Row],[Y1]:[Y4]])</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6E19ACC-B6CB-4905-BA94-1757502732E8}" name="YearLabels" displayName="YearLabels" ref="AM32:AP38" totalsRowShown="0" headerRowDxfId="161" dataDxfId="160">
  <autoFilter ref="AM32:AP38" xr:uid="{DD1208F4-EA44-4ED2-93EB-386396CC894C}"/>
  <tableColumns count="4">
    <tableColumn id="1" xr3:uid="{89E73194-FD57-42A5-BF7C-F298BFC2A289}" name="Slot" dataDxfId="159"/>
    <tableColumn id="2" xr3:uid="{614F7075-B9A5-4035-A066-AFBE9A336B6D}" name="Year" dataDxfId="158"/>
    <tableColumn id="3" xr3:uid="{68040D2E-DC91-4CA3-A5B4-E59541BE4CED}" name="Origin" dataDxfId="157"/>
    <tableColumn id="4" xr3:uid="{D9BAAA41-4E8D-40E5-B0AA-2C2E1480E2EE}" name="Table" dataDxfId="15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165E21-868B-4CEC-9E5E-B5134AF4D88A}" name="Class" displayName="Class" ref="AM41:AQ47" totalsRowShown="0" headerRowDxfId="155" dataDxfId="154">
  <autoFilter ref="AM41:AQ47" xr:uid="{0009878A-38C7-4D65-BE61-081C12A4F0B7}"/>
  <tableColumns count="5">
    <tableColumn id="1" xr3:uid="{367AEECE-A717-4D68-960E-74B880B213BB}" name="1d6" dataDxfId="153"/>
    <tableColumn id="2" xr3:uid="{227C4827-F11E-48F2-A267-40F945AA9125}" name="Origin" dataDxfId="152"/>
    <tableColumn id="3" xr3:uid="{D017F21F-E94F-43AE-A243-917E5139AF23}" name="Mech Roll" dataDxfId="151"/>
    <tableColumn id="4" xr3:uid="{2B31C2BC-0FAE-4017-A992-D77CCC75638A}" name="P2" dataDxfId="150"/>
    <tableColumn id="5" xr3:uid="{67CF21D5-698A-4B09-94CD-46E4080B164F}" name="G2"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A03BD40-C11D-442B-A40A-6BE1932CE76D}" name="EdRoll" displayName="EdRoll" ref="AM50:AS56" totalsRowShown="0" headerRowDxfId="148" dataDxfId="147">
  <autoFilter ref="AM50:AS56" xr:uid="{C213E1F0-6978-4881-9FCF-9D354096D203}"/>
  <tableColumns count="7">
    <tableColumn id="1" xr3:uid="{B925B3DD-8B84-4D96-9CD4-FD4FEF2433DB}" name="1d6" dataDxfId="146"/>
    <tableColumn id="2" xr3:uid="{68B1B313-8442-4D03-8883-0AE13A3D82BA}" name="1" dataDxfId="145"/>
    <tableColumn id="3" xr3:uid="{AAF1A8A6-251D-4A0C-834E-04AEAC645B55}" name="2" dataDxfId="144"/>
    <tableColumn id="6" xr3:uid="{A921CA3D-90BA-4172-A4F9-ED7BB8256E40}" name="3" dataDxfId="143"/>
    <tableColumn id="4" xr3:uid="{00CE43B8-6D5B-40B2-9BDA-9CAAD2608ACA}" name="4" dataDxfId="142"/>
    <tableColumn id="5" xr3:uid="{E2A31A94-0877-4AB3-9D6C-106F0AB8F003}" name="5" dataDxfId="141"/>
    <tableColumn id="7" xr3:uid="{CE0D166E-DB86-4677-A088-2BAF90B65247}" name="6" dataDxfId="140"/>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A94E1FF-183B-41BD-9E96-EC29EE3054A5}" name="Education" displayName="Education" ref="AM59:AR63" totalsRowShown="0" headerRowDxfId="139" dataDxfId="138">
  <autoFilter ref="AM59:AR63" xr:uid="{E6BB22DD-9129-4106-AA76-B7B01520F1D4}"/>
  <tableColumns count="6">
    <tableColumn id="1" xr3:uid="{04D4F952-F434-4A40-82A1-1F09DBE3D303}" name="Ed Num" dataDxfId="137"/>
    <tableColumn id="2" xr3:uid="{971171FC-164F-41E9-826E-3A18BB5BAD84}" name="Education" dataDxfId="136"/>
    <tableColumn id="3" xr3:uid="{34EA7F8E-6916-4A2D-A55D-EF5CADCF36A1}" name="P3" dataDxfId="135"/>
    <tableColumn id="4" xr3:uid="{1E96DB95-5D3D-45AD-8E3A-8DE1C00FB801}" name="G3" dataDxfId="134"/>
    <tableColumn id="5" xr3:uid="{D475000B-8902-4683-9895-D6719A392A5B}" name="Mech Roll" dataDxfId="133"/>
    <tableColumn id="6" xr3:uid="{24C48B77-7C66-427D-9DA5-DAAB4A2B032A}" name="Years" dataDxfId="13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6A697F4-D68E-4D30-97D0-C7364937A472}" name="CareerRoll" displayName="CareerRoll" ref="AM66:AQ73" totalsRowShown="0" headerRowDxfId="131" dataDxfId="130">
  <autoFilter ref="AM66:AQ73" xr:uid="{B9D8808A-2F23-4DD5-B47C-23CEA28D4A9C}"/>
  <tableColumns count="5">
    <tableColumn id="1" xr3:uid="{3665E93D-2774-4933-A484-E8D624422D2B}" name="1d6" dataDxfId="129"/>
    <tableColumn id="2" xr3:uid="{8073C770-0AA5-45F0-BD03-E5C4FF98128C}" name="0" dataDxfId="128"/>
    <tableColumn id="3" xr3:uid="{E1E5E4F8-007B-4889-8EA4-0686E4B7112E}" name="1" dataDxfId="127"/>
    <tableColumn id="4" xr3:uid="{B6F87158-EB0C-4C01-A962-73D36583DD15}" name="2" dataDxfId="126"/>
    <tableColumn id="5" xr3:uid="{A2231FA1-58FF-4759-A823-9E51CCED3DF2}" name="3" dataDxfId="12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9AE31665-C1EA-4A7D-8C0E-C63226A4AAB8}" name="Career" displayName="Career" ref="AM76:AR81" totalsRowShown="0" headerRowDxfId="124" dataDxfId="123">
  <autoFilter ref="AM76:AR81" xr:uid="{1AB2E909-6993-4D6C-807F-86EDAB5FA135}"/>
  <tableColumns count="6">
    <tableColumn id="1" xr3:uid="{F9E4E0A5-4A2D-4938-A661-FDAC49C8838C}" name="Career Num" dataDxfId="122"/>
    <tableColumn id="2" xr3:uid="{E8369D50-3FC5-4A80-907E-6870E9695EAB}" name="Career" dataDxfId="121"/>
    <tableColumn id="3" xr3:uid="{937B5B52-7669-47D4-96E3-93793DEFC5AD}" name="P4" dataDxfId="120"/>
    <tableColumn id="4" xr3:uid="{32DFB205-1E1E-4A1B-A15A-C5A32536005C}" name="G4" dataDxfId="119"/>
    <tableColumn id="5" xr3:uid="{06AD37A2-205F-4305-9A9D-F4063C4C4504}" name="Green" dataDxfId="118"/>
    <tableColumn id="6" xr3:uid="{82FF9D4B-F24D-4C10-BBD4-413F3B53ADD3}" name="Years" dataDxfId="117"/>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513730C-3AF2-4E78-9211-E3D80B509712}" name="Skill" displayName="Skill" ref="AM84:AN90" totalsRowShown="0" headerRowDxfId="116" dataDxfId="115">
  <autoFilter ref="AM84:AN90" xr:uid="{319EB242-8532-4673-A48C-BED1985742B6}"/>
  <tableColumns count="2">
    <tableColumn id="1" xr3:uid="{1FB818DF-7CB0-4C9A-B0E3-EA20AF089A0E}" name="1d6" dataDxfId="114"/>
    <tableColumn id="2" xr3:uid="{7BD72CE7-451F-4C2C-A8CC-E2BF86F1EDFC}" name="Green Skill" dataDxfId="11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EE89A0B-5D24-4831-B186-1741553AB0A9}" name="KillMedals" displayName="KillMedals" ref="B2:G17" totalsRowShown="0" headerRowDxfId="111" dataDxfId="109" headerRowBorderDxfId="110" tableBorderDxfId="108">
  <autoFilter ref="B2:G17" xr:uid="{44091C6B-504F-483A-82C5-EA285F3043BC}"/>
  <tableColumns count="6">
    <tableColumn id="1" xr3:uid="{B3C7B4F7-4CAE-4189-A133-EAAED95F5199}" name="name" dataDxfId="107"/>
    <tableColumn id="3" xr3:uid="{EF01600E-EF25-4A2A-93E8-40228A8B3BB2}" name="xp" dataDxfId="106"/>
    <tableColumn id="5" xr3:uid="{38CD9481-2A11-437A-B10E-F6799F629215}" name="qty" dataDxfId="105"/>
    <tableColumn id="6" xr3:uid="{C72DBC8A-93AC-46AA-8CE8-CEFA74757D74}" name="item" dataDxfId="104"/>
    <tableColumn id="7" xr3:uid="{9E9CFEEC-245D-4079-B323-4204F5363C95}" name="size" dataDxfId="103"/>
    <tableColumn id="8" xr3:uid="{E970EB54-316A-48D1-ADC7-0FFE4605CE40}" name="range" dataDxfId="10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97CA58B-0A8A-4688-B3D8-842577FA51A7}" name="Missions" displayName="Missions" ref="A1:C13" tableType="queryTable" totalsRowShown="0" headerRowDxfId="101" dataDxfId="100">
  <autoFilter ref="A1:C13" xr:uid="{3BFA841D-50A6-4ECD-A65D-D57E40EC7F0F}"/>
  <tableColumns count="3">
    <tableColumn id="1" xr3:uid="{A6076754-C233-4D14-BD6E-A021560F8C21}" uniqueName="1" name="Attribute:id" queryTableFieldId="1" dataDxfId="9"/>
    <tableColumn id="3" xr3:uid="{3DD12BFA-E01F-4714-ACC5-0E34698435EB}" uniqueName="3" name="systemId" queryTableFieldId="60" dataDxfId="8"/>
    <tableColumn id="2" xr3:uid="{1A4A3C49-9373-40EE-97A2-E0AB017A54F1}" uniqueName="2" name="name" queryTableFieldId="2" dataDxfId="7"/>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AC30DC-D90F-4705-9AEE-5C9A2B6A387E}" name="Scenarios" displayName="Scenarios" ref="A1:G74" tableType="queryTable" totalsRowShown="0" headerRowDxfId="99" dataDxfId="98">
  <autoFilter ref="A1:G74" xr:uid="{554EFFE4-206F-45D9-923F-CF1EAED4645A}"/>
  <tableColumns count="7">
    <tableColumn id="1" xr3:uid="{FAF3AD1C-278D-40A0-94F0-D30281F5AD79}" uniqueName="1" name="Attribute:id" queryTableFieldId="1" dataDxfId="6"/>
    <tableColumn id="29" xr3:uid="{DFDEE4B6-DD50-41E6-A5B2-8881531A7BBD}" uniqueName="29" name="date-type" queryTableFieldId="31" dataDxfId="5">
      <calculatedColumnFormula>_xlfn.CONCAT(TEXT(Scenarios[[#This Row],[date]],"yyyy-mm-dd"),Scenarios[[#This Row],[type]])</calculatedColumnFormula>
    </tableColumn>
    <tableColumn id="27" xr3:uid="{44FD9685-019A-4330-BE92-70C34948D598}" uniqueName="27" name="type" queryTableFieldId="27" dataDxfId="4"/>
    <tableColumn id="28" xr3:uid="{3F7ECFBC-829B-4AEA-9616-15B45CD41456}" uniqueName="28" name="title" queryTableFieldId="28" dataDxfId="3"/>
    <tableColumn id="7" xr3:uid="{D47DBF29-13F0-42D6-9542-9A4C8311B99C}" uniqueName="7" name="date" queryTableFieldId="7" dataDxfId="2"/>
    <tableColumn id="9" xr3:uid="{3DD41B4D-3FB1-48B3-A88A-870A51CD21A8}" uniqueName="9" name="lanceForceId" queryTableFieldId="9" dataDxfId="1"/>
    <tableColumn id="26" xr3:uid="{0EBF29A5-C7ED-4134-B162-2A4C9D311A98}" uniqueName="26" name="idM" queryTableFieldId="26" dataDxfId="0"/>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C92AF67-B078-4442-8C87-6A2B60542811}" name="Awards" displayName="Awards" ref="A2:L53" totalsRowShown="0" dataDxfId="97">
  <autoFilter ref="A2:L53" xr:uid="{307DC1BF-A423-4295-8082-5AB251165106}"/>
  <sortState xmlns:xlrd2="http://schemas.microsoft.com/office/spreadsheetml/2017/richdata2" ref="A3:L53">
    <sortCondition ref="H2:H53"/>
  </sortState>
  <tableColumns count="12">
    <tableColumn id="1" xr3:uid="{21CD3292-6085-4E6F-B84A-010A4A7FC88E}" name="name" dataDxfId="96"/>
    <tableColumn id="2" xr3:uid="{E9740C70-6AA9-4DD2-BDE1-ABA93D0965FB}" name="description" dataDxfId="95"/>
    <tableColumn id="3" xr3:uid="{927472F1-3BCA-4170-B232-29DEACA56C6B}" name="medal" dataDxfId="94"/>
    <tableColumn id="4" xr3:uid="{364ADC33-D870-4BB1-AC91-6CB1BFE00BBF}" name="ribbon" dataDxfId="93"/>
    <tableColumn id="5" xr3:uid="{73DAAC96-0A90-40A1-B7CE-C40CCA0F868C}" name="xp"/>
    <tableColumn id="6" xr3:uid="{9846457E-2786-4B91-B43B-98D767741E54}" name="edge" dataDxfId="92"/>
    <tableColumn id="7" xr3:uid="{62F5B12C-CDD1-4BDF-BE10-1E37CC10545C}" name="stackable"/>
    <tableColumn id="8" xr3:uid="{E0A603F5-91C7-43C1-BAC6-77E6749B1134}" name="precedence" dataDxfId="91"/>
    <tableColumn id="9" xr3:uid="{91BF4932-8574-47F0-95DF-B1AF21CF32FB}" name="qty" dataDxfId="90"/>
    <tableColumn id="10" xr3:uid="{DFE3D986-214C-4B37-9240-FCE8B4F39239}" name="item" dataDxfId="89"/>
    <tableColumn id="11" xr3:uid="{AD56B3C3-592D-443A-9B8D-6B68724340EA}" name="size" dataDxfId="88"/>
    <tableColumn id="12" xr3:uid="{0B62C208-052C-40E3-8552-02226E8AFD19}" name="range" dataDxfId="8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16.xml"/><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1.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 Id="rId9" Type="http://schemas.openxmlformats.org/officeDocument/2006/relationships/table" Target="../tables/table1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411FE-0109-466B-AE41-A8E2BB91C699}">
  <sheetPr codeName="Sheet1"/>
  <dimension ref="A1:B2"/>
  <sheetViews>
    <sheetView workbookViewId="0">
      <selection sqref="A1:B2"/>
    </sheetView>
  </sheetViews>
  <sheetFormatPr defaultRowHeight="15" x14ac:dyDescent="0.25"/>
  <cols>
    <col min="1" max="1" width="13.7109375" bestFit="1" customWidth="1"/>
    <col min="2" max="2" width="15.5703125" bestFit="1" customWidth="1"/>
    <col min="3" max="3" width="28.7109375" bestFit="1" customWidth="1"/>
    <col min="4" max="4" width="14.28515625" bestFit="1" customWidth="1"/>
    <col min="5" max="5" width="14.5703125" bestFit="1" customWidth="1"/>
    <col min="6" max="6" width="11.85546875" bestFit="1" customWidth="1"/>
    <col min="7" max="7" width="25.140625" bestFit="1" customWidth="1"/>
  </cols>
  <sheetData>
    <row r="1" spans="1:2" x14ac:dyDescent="0.25">
      <c r="A1" t="s">
        <v>38</v>
      </c>
      <c r="B1" t="s">
        <v>141</v>
      </c>
    </row>
    <row r="2" spans="1:2" x14ac:dyDescent="0.25">
      <c r="A2" t="s">
        <v>2</v>
      </c>
      <c r="B2" t="s">
        <v>652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1E851-2314-40F8-B2FF-A3B078A53647}">
  <sheetPr codeName="Sheet2"/>
  <dimension ref="A1:C2"/>
  <sheetViews>
    <sheetView workbookViewId="0">
      <selection sqref="A1:B2"/>
    </sheetView>
  </sheetViews>
  <sheetFormatPr defaultRowHeight="15" x14ac:dyDescent="0.25"/>
  <cols>
    <col min="1" max="1" width="13.7109375" bestFit="1" customWidth="1"/>
    <col min="2" max="2" width="16.7109375" bestFit="1" customWidth="1"/>
    <col min="3" max="3" width="6.85546875" bestFit="1" customWidth="1"/>
    <col min="4" max="5" width="6" bestFit="1" customWidth="1"/>
    <col min="6" max="6" width="14.5703125" bestFit="1" customWidth="1"/>
    <col min="7" max="7" width="11.85546875" bestFit="1" customWidth="1"/>
    <col min="8" max="8" width="25.140625" bestFit="1" customWidth="1"/>
    <col min="9" max="9" width="6" bestFit="1" customWidth="1"/>
  </cols>
  <sheetData>
    <row r="1" spans="1:3" x14ac:dyDescent="0.25">
      <c r="A1" t="s">
        <v>38</v>
      </c>
      <c r="B1" t="s">
        <v>117</v>
      </c>
      <c r="C1" t="s">
        <v>292</v>
      </c>
    </row>
    <row r="2" spans="1:3" x14ac:dyDescent="0.25">
      <c r="A2" t="s">
        <v>539</v>
      </c>
      <c r="B2" t="s">
        <v>653</v>
      </c>
      <c r="C2" t="s">
        <v>2</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1ECCF-7663-4DF4-8B1D-818E17038734}">
  <sheetPr codeName="Sheet3"/>
  <dimension ref="A1:C4"/>
  <sheetViews>
    <sheetView workbookViewId="0">
      <selection sqref="A1:B2"/>
    </sheetView>
  </sheetViews>
  <sheetFormatPr defaultRowHeight="15" x14ac:dyDescent="0.25"/>
  <cols>
    <col min="1" max="1" width="13.7109375" bestFit="1" customWidth="1"/>
    <col min="2" max="2" width="13.28515625" bestFit="1" customWidth="1"/>
    <col min="3" max="3" width="6.85546875" bestFit="1" customWidth="1"/>
    <col min="4" max="4" width="5.85546875" bestFit="1" customWidth="1"/>
    <col min="5" max="5" width="14.28515625" bestFit="1" customWidth="1"/>
    <col min="6" max="6" width="14.5703125" bestFit="1" customWidth="1"/>
    <col min="7" max="7" width="11.85546875" bestFit="1" customWidth="1"/>
    <col min="8" max="8" width="25.140625" bestFit="1" customWidth="1"/>
    <col min="9" max="9" width="5.85546875" bestFit="1" customWidth="1"/>
  </cols>
  <sheetData>
    <row r="1" spans="1:3" x14ac:dyDescent="0.25">
      <c r="A1" t="s">
        <v>38</v>
      </c>
      <c r="B1" t="s">
        <v>118</v>
      </c>
      <c r="C1" t="s">
        <v>293</v>
      </c>
    </row>
    <row r="2" spans="1:3" x14ac:dyDescent="0.25">
      <c r="A2" t="s">
        <v>7</v>
      </c>
      <c r="B2" t="s">
        <v>654</v>
      </c>
      <c r="C2" t="s">
        <v>539</v>
      </c>
    </row>
    <row r="3" spans="1:3" x14ac:dyDescent="0.25">
      <c r="A3" t="s">
        <v>5</v>
      </c>
      <c r="B3" t="s">
        <v>655</v>
      </c>
      <c r="C3" t="s">
        <v>539</v>
      </c>
    </row>
    <row r="4" spans="1:3" x14ac:dyDescent="0.25">
      <c r="A4" t="s">
        <v>8</v>
      </c>
      <c r="B4" t="s">
        <v>656</v>
      </c>
      <c r="C4" t="s">
        <v>539</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ECB5E-E257-4D27-9EB8-9BF7321F412A}">
  <sheetPr codeName="Sheet4"/>
  <dimension ref="A1:B13"/>
  <sheetViews>
    <sheetView topLeftCell="A2" workbookViewId="0">
      <selection sqref="A1:B2"/>
    </sheetView>
  </sheetViews>
  <sheetFormatPr defaultRowHeight="15" x14ac:dyDescent="0.25"/>
  <cols>
    <col min="1" max="1" width="37.28515625" bestFit="1" customWidth="1"/>
    <col min="2" max="2" width="6.85546875" bestFit="1" customWidth="1"/>
    <col min="3" max="3" width="5.85546875" bestFit="1" customWidth="1"/>
  </cols>
  <sheetData>
    <row r="1" spans="1:2" x14ac:dyDescent="0.25">
      <c r="A1" t="s">
        <v>38</v>
      </c>
      <c r="B1" t="s">
        <v>294</v>
      </c>
    </row>
    <row r="2" spans="1:2" x14ac:dyDescent="0.25">
      <c r="A2" t="s">
        <v>657</v>
      </c>
      <c r="B2" t="s">
        <v>7</v>
      </c>
    </row>
    <row r="3" spans="1:2" x14ac:dyDescent="0.25">
      <c r="A3" t="s">
        <v>692</v>
      </c>
      <c r="B3" t="s">
        <v>7</v>
      </c>
    </row>
    <row r="4" spans="1:2" x14ac:dyDescent="0.25">
      <c r="A4" t="s">
        <v>674</v>
      </c>
      <c r="B4" t="s">
        <v>7</v>
      </c>
    </row>
    <row r="5" spans="1:2" x14ac:dyDescent="0.25">
      <c r="A5" t="s">
        <v>678</v>
      </c>
      <c r="B5" t="s">
        <v>7</v>
      </c>
    </row>
    <row r="6" spans="1:2" x14ac:dyDescent="0.25">
      <c r="A6" t="s">
        <v>659</v>
      </c>
      <c r="B6" t="s">
        <v>5</v>
      </c>
    </row>
    <row r="7" spans="1:2" x14ac:dyDescent="0.25">
      <c r="A7" t="s">
        <v>662</v>
      </c>
      <c r="B7" t="s">
        <v>5</v>
      </c>
    </row>
    <row r="8" spans="1:2" x14ac:dyDescent="0.25">
      <c r="A8" t="s">
        <v>693</v>
      </c>
      <c r="B8" t="s">
        <v>5</v>
      </c>
    </row>
    <row r="9" spans="1:2" x14ac:dyDescent="0.25">
      <c r="A9" t="s">
        <v>682</v>
      </c>
      <c r="B9" t="s">
        <v>5</v>
      </c>
    </row>
    <row r="10" spans="1:2" x14ac:dyDescent="0.25">
      <c r="A10" t="s">
        <v>666</v>
      </c>
      <c r="B10" t="s">
        <v>8</v>
      </c>
    </row>
    <row r="11" spans="1:2" x14ac:dyDescent="0.25">
      <c r="A11" t="s">
        <v>686</v>
      </c>
      <c r="B11" t="s">
        <v>8</v>
      </c>
    </row>
    <row r="12" spans="1:2" x14ac:dyDescent="0.25">
      <c r="A12" t="s">
        <v>673</v>
      </c>
      <c r="B12" t="s">
        <v>8</v>
      </c>
    </row>
    <row r="13" spans="1:2" x14ac:dyDescent="0.25">
      <c r="A13" t="s">
        <v>669</v>
      </c>
      <c r="B13" t="s">
        <v>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C4BAD-34E9-4672-AC32-33A1D878258D}">
  <sheetPr codeName="Sheet5"/>
  <dimension ref="A1:F31"/>
  <sheetViews>
    <sheetView topLeftCell="A2" workbookViewId="0">
      <selection sqref="A1:B2"/>
    </sheetView>
  </sheetViews>
  <sheetFormatPr defaultRowHeight="15" x14ac:dyDescent="0.25"/>
  <cols>
    <col min="1" max="1" width="37.42578125" bestFit="1" customWidth="1"/>
    <col min="2" max="2" width="35.140625" bestFit="1" customWidth="1"/>
    <col min="3" max="3" width="27.28515625" bestFit="1" customWidth="1"/>
    <col min="4" max="4" width="46" bestFit="1" customWidth="1"/>
    <col min="5" max="5" width="9" bestFit="1" customWidth="1"/>
    <col min="6" max="6" width="38" bestFit="1" customWidth="1"/>
    <col min="7" max="7" width="36.28515625" bestFit="1" customWidth="1"/>
    <col min="8" max="8" width="9.28515625" bestFit="1" customWidth="1"/>
    <col min="9" max="9" width="6.140625" bestFit="1" customWidth="1"/>
    <col min="10" max="10" width="9.28515625" bestFit="1" customWidth="1"/>
    <col min="11" max="11" width="11.85546875" bestFit="1" customWidth="1"/>
    <col min="12" max="12" width="14.7109375" bestFit="1" customWidth="1"/>
    <col min="13" max="13" width="22.85546875" bestFit="1" customWidth="1"/>
    <col min="14" max="14" width="23.7109375" bestFit="1" customWidth="1"/>
    <col min="15" max="15" width="22.5703125" bestFit="1" customWidth="1"/>
    <col min="16" max="16" width="14.85546875" bestFit="1" customWidth="1"/>
    <col min="17" max="17" width="12.85546875" bestFit="1" customWidth="1"/>
    <col min="18" max="18" width="80.85546875" bestFit="1" customWidth="1"/>
    <col min="19" max="19" width="22.7109375" bestFit="1" customWidth="1"/>
  </cols>
  <sheetData>
    <row r="1" spans="1:6" x14ac:dyDescent="0.25">
      <c r="A1" t="s">
        <v>38</v>
      </c>
      <c r="B1" t="s">
        <v>30</v>
      </c>
      <c r="C1" t="s">
        <v>31</v>
      </c>
      <c r="D1" t="s">
        <v>291</v>
      </c>
      <c r="E1" t="s">
        <v>39</v>
      </c>
      <c r="F1" t="s">
        <v>40</v>
      </c>
    </row>
    <row r="2" spans="1:6" x14ac:dyDescent="0.25">
      <c r="A2" t="s">
        <v>657</v>
      </c>
      <c r="B2" t="s">
        <v>13</v>
      </c>
      <c r="C2" t="s">
        <v>14</v>
      </c>
      <c r="D2" s="1" t="str">
        <f>_xlfn.CONCAT(Units[[#This Row],[chassis]]," ",Units[[#This Row],[model]])</f>
        <v>Awesome AWS-8Q</v>
      </c>
      <c r="E2" t="s">
        <v>41</v>
      </c>
      <c r="F2" t="s">
        <v>658</v>
      </c>
    </row>
    <row r="3" spans="1:6" x14ac:dyDescent="0.25">
      <c r="A3" t="s">
        <v>659</v>
      </c>
      <c r="B3" t="s">
        <v>12</v>
      </c>
      <c r="C3" t="s">
        <v>660</v>
      </c>
      <c r="D3" s="1" t="str">
        <f>_xlfn.CONCAT(Units[[#This Row],[chassis]]," ",Units[[#This Row],[model]])</f>
        <v>BattleMaster BLR-1D</v>
      </c>
      <c r="E3" t="s">
        <v>41</v>
      </c>
      <c r="F3" t="s">
        <v>661</v>
      </c>
    </row>
    <row r="4" spans="1:6" x14ac:dyDescent="0.25">
      <c r="A4" t="s">
        <v>662</v>
      </c>
      <c r="B4" t="s">
        <v>663</v>
      </c>
      <c r="C4" t="s">
        <v>664</v>
      </c>
      <c r="D4" s="1" t="str">
        <f>_xlfn.CONCAT(Units[[#This Row],[chassis]]," ",Units[[#This Row],[model]])</f>
        <v>Warhammer WHM-6D</v>
      </c>
      <c r="E4" t="s">
        <v>41</v>
      </c>
      <c r="F4" t="s">
        <v>665</v>
      </c>
    </row>
    <row r="5" spans="1:6" x14ac:dyDescent="0.25">
      <c r="A5" t="s">
        <v>666</v>
      </c>
      <c r="B5" t="s">
        <v>17</v>
      </c>
      <c r="C5" t="s">
        <v>667</v>
      </c>
      <c r="D5" s="1" t="str">
        <f>_xlfn.CONCAT(Units[[#This Row],[chassis]]," ",Units[[#This Row],[model]])</f>
        <v>Phoenix Hawk PXH-1K</v>
      </c>
      <c r="E5" t="s">
        <v>41</v>
      </c>
      <c r="F5" t="s">
        <v>668</v>
      </c>
    </row>
    <row r="6" spans="1:6" x14ac:dyDescent="0.25">
      <c r="A6" t="s">
        <v>669</v>
      </c>
      <c r="B6" t="s">
        <v>670</v>
      </c>
      <c r="C6" t="s">
        <v>671</v>
      </c>
      <c r="D6" s="1" t="str">
        <f>_xlfn.CONCAT(Units[[#This Row],[chassis]]," ",Units[[#This Row],[model]])</f>
        <v>Stinger STG-3R</v>
      </c>
      <c r="E6" t="s">
        <v>41</v>
      </c>
      <c r="F6" t="s">
        <v>672</v>
      </c>
    </row>
    <row r="7" spans="1:6" x14ac:dyDescent="0.25">
      <c r="A7" t="s">
        <v>673</v>
      </c>
      <c r="B7" t="s">
        <v>10</v>
      </c>
      <c r="C7" t="s">
        <v>11</v>
      </c>
      <c r="D7" s="1" t="str">
        <f>_xlfn.CONCAT(Units[[#This Row],[chassis]]," ",Units[[#This Row],[model]])</f>
        <v>Firestarter FS9-H</v>
      </c>
      <c r="E7" t="s">
        <v>41</v>
      </c>
      <c r="F7" t="s">
        <v>672</v>
      </c>
    </row>
    <row r="8" spans="1:6" x14ac:dyDescent="0.25">
      <c r="A8" t="s">
        <v>674</v>
      </c>
      <c r="B8" t="s">
        <v>675</v>
      </c>
      <c r="C8" t="s">
        <v>676</v>
      </c>
      <c r="D8" s="1" t="str">
        <f>_xlfn.CONCAT(Units[[#This Row],[chassis]]," ",Units[[#This Row],[model]])</f>
        <v>Catapult CPLT-C4</v>
      </c>
      <c r="E8" t="s">
        <v>41</v>
      </c>
      <c r="F8" t="s">
        <v>677</v>
      </c>
    </row>
    <row r="9" spans="1:6" x14ac:dyDescent="0.25">
      <c r="A9" t="s">
        <v>678</v>
      </c>
      <c r="B9" t="s">
        <v>679</v>
      </c>
      <c r="C9" t="s">
        <v>680</v>
      </c>
      <c r="D9" s="1" t="str">
        <f>_xlfn.CONCAT(Units[[#This Row],[chassis]]," ",Units[[#This Row],[model]])</f>
        <v>Centurion CN9-A</v>
      </c>
      <c r="E9" t="s">
        <v>41</v>
      </c>
      <c r="F9" t="s">
        <v>681</v>
      </c>
    </row>
    <row r="10" spans="1:6" x14ac:dyDescent="0.25">
      <c r="A10" t="s">
        <v>682</v>
      </c>
      <c r="B10" t="s">
        <v>683</v>
      </c>
      <c r="C10" t="s">
        <v>684</v>
      </c>
      <c r="D10" s="1" t="str">
        <f>_xlfn.CONCAT(Units[[#This Row],[chassis]]," ",Units[[#This Row],[model]])</f>
        <v>Vindicator VND-1R</v>
      </c>
      <c r="E10" t="s">
        <v>41</v>
      </c>
      <c r="F10" t="s">
        <v>685</v>
      </c>
    </row>
    <row r="11" spans="1:6" x14ac:dyDescent="0.25">
      <c r="A11" t="s">
        <v>686</v>
      </c>
      <c r="B11" t="s">
        <v>687</v>
      </c>
      <c r="C11" t="s">
        <v>688</v>
      </c>
      <c r="D11" s="1" t="str">
        <f>_xlfn.CONCAT(Units[[#This Row],[chassis]]," ",Units[[#This Row],[model]])</f>
        <v>Kintaro KTO-18</v>
      </c>
      <c r="E11" t="s">
        <v>41</v>
      </c>
      <c r="F11" t="s">
        <v>668</v>
      </c>
    </row>
    <row r="12" spans="1:6" x14ac:dyDescent="0.25">
      <c r="A12" t="s">
        <v>689</v>
      </c>
      <c r="B12" t="s">
        <v>20</v>
      </c>
      <c r="C12" t="s">
        <v>690</v>
      </c>
      <c r="D12" s="1" t="str">
        <f>_xlfn.CONCAT(Units[[#This Row],[chassis]]," ",Units[[#This Row],[model]])</f>
        <v>Archer ARC-2R</v>
      </c>
      <c r="E12" t="s">
        <v>41</v>
      </c>
      <c r="F12" t="s">
        <v>691</v>
      </c>
    </row>
    <row r="13" spans="1:6" x14ac:dyDescent="0.25">
      <c r="A13" t="s">
        <v>692</v>
      </c>
      <c r="B13" t="s">
        <v>13</v>
      </c>
      <c r="C13" t="s">
        <v>14</v>
      </c>
      <c r="D13" s="1" t="str">
        <f>_xlfn.CONCAT(Units[[#This Row],[chassis]]," ",Units[[#This Row],[model]])</f>
        <v>Awesome AWS-8Q</v>
      </c>
      <c r="E13" t="s">
        <v>41</v>
      </c>
      <c r="F13" t="s">
        <v>658</v>
      </c>
    </row>
    <row r="14" spans="1:6" x14ac:dyDescent="0.25">
      <c r="A14" t="s">
        <v>693</v>
      </c>
      <c r="B14" t="s">
        <v>663</v>
      </c>
      <c r="C14" t="s">
        <v>664</v>
      </c>
      <c r="D14" s="1" t="str">
        <f>_xlfn.CONCAT(Units[[#This Row],[chassis]]," ",Units[[#This Row],[model]])</f>
        <v>Warhammer WHM-6D</v>
      </c>
      <c r="E14" t="s">
        <v>41</v>
      </c>
      <c r="F14" t="s">
        <v>665</v>
      </c>
    </row>
    <row r="15" spans="1:6" x14ac:dyDescent="0.25">
      <c r="A15" t="s">
        <v>694</v>
      </c>
      <c r="B15" t="s">
        <v>13</v>
      </c>
      <c r="C15" t="s">
        <v>14</v>
      </c>
      <c r="D15" s="1" t="str">
        <f>_xlfn.CONCAT(Units[[#This Row],[chassis]]," ",Units[[#This Row],[model]])</f>
        <v>Awesome AWS-8Q</v>
      </c>
      <c r="E15" t="s">
        <v>41</v>
      </c>
      <c r="F15" t="s">
        <v>695</v>
      </c>
    </row>
    <row r="16" spans="1:6" x14ac:dyDescent="0.25">
      <c r="A16" t="s">
        <v>696</v>
      </c>
      <c r="B16" t="s">
        <v>13</v>
      </c>
      <c r="C16" t="s">
        <v>14</v>
      </c>
      <c r="D16" s="1" t="str">
        <f>_xlfn.CONCAT(Units[[#This Row],[chassis]]," ",Units[[#This Row],[model]])</f>
        <v>Awesome AWS-8Q</v>
      </c>
      <c r="E16" t="s">
        <v>41</v>
      </c>
      <c r="F16" t="s">
        <v>695</v>
      </c>
    </row>
    <row r="17" spans="1:6" x14ac:dyDescent="0.25">
      <c r="A17" t="s">
        <v>697</v>
      </c>
      <c r="B17" t="s">
        <v>20</v>
      </c>
      <c r="C17" t="s">
        <v>690</v>
      </c>
      <c r="D17" s="1" t="str">
        <f>_xlfn.CONCAT(Units[[#This Row],[chassis]]," ",Units[[#This Row],[model]])</f>
        <v>Archer ARC-2R</v>
      </c>
      <c r="E17" t="s">
        <v>41</v>
      </c>
      <c r="F17" t="s">
        <v>691</v>
      </c>
    </row>
    <row r="18" spans="1:6" x14ac:dyDescent="0.25">
      <c r="A18" t="s">
        <v>698</v>
      </c>
      <c r="B18" t="s">
        <v>699</v>
      </c>
      <c r="C18" t="s">
        <v>700</v>
      </c>
      <c r="D18" s="1" t="str">
        <f>_xlfn.CONCAT(Units[[#This Row],[chassis]]," ",Units[[#This Row],[model]])</f>
        <v>Overlord (2775) (Combined Arms)</v>
      </c>
      <c r="E18" t="s">
        <v>42</v>
      </c>
    </row>
    <row r="19" spans="1:6" x14ac:dyDescent="0.25">
      <c r="A19" t="s">
        <v>701</v>
      </c>
      <c r="B19" t="s">
        <v>702</v>
      </c>
      <c r="C19" t="s">
        <v>15</v>
      </c>
      <c r="D19" s="1" t="str">
        <f>_xlfn.CONCAT(Units[[#This Row],[chassis]]," ",Units[[#This Row],[model]])</f>
        <v>LRM Carrier (Standard)</v>
      </c>
      <c r="E19" t="s">
        <v>43</v>
      </c>
      <c r="F19" t="s">
        <v>703</v>
      </c>
    </row>
    <row r="20" spans="1:6" x14ac:dyDescent="0.25">
      <c r="A20" t="s">
        <v>704</v>
      </c>
      <c r="B20" t="s">
        <v>705</v>
      </c>
      <c r="C20" t="s">
        <v>706</v>
      </c>
      <c r="D20" s="1" t="str">
        <f>_xlfn.CONCAT(Units[[#This Row],[chassis]]," ",Units[[#This Row],[model]])</f>
        <v>Highlander HGN-732</v>
      </c>
      <c r="E20" t="s">
        <v>41</v>
      </c>
    </row>
    <row r="21" spans="1:6" x14ac:dyDescent="0.25">
      <c r="A21" t="s">
        <v>707</v>
      </c>
      <c r="B21" t="s">
        <v>708</v>
      </c>
      <c r="C21" t="s">
        <v>709</v>
      </c>
      <c r="D21" s="1" t="str">
        <f>_xlfn.CONCAT(Units[[#This Row],[chassis]]," ",Units[[#This Row],[model]])</f>
        <v>Stalker STK-3B</v>
      </c>
      <c r="E21" t="s">
        <v>41</v>
      </c>
      <c r="F21" t="s">
        <v>710</v>
      </c>
    </row>
    <row r="22" spans="1:6" x14ac:dyDescent="0.25">
      <c r="A22" t="s">
        <v>711</v>
      </c>
      <c r="B22" t="s">
        <v>712</v>
      </c>
      <c r="C22" t="s">
        <v>713</v>
      </c>
      <c r="D22" s="1" t="str">
        <f>_xlfn.CONCAT(Units[[#This Row],[chassis]]," ",Units[[#This Row],[model]])</f>
        <v>Marauder MAD-1R</v>
      </c>
      <c r="E22" t="s">
        <v>41</v>
      </c>
      <c r="F22" t="s">
        <v>714</v>
      </c>
    </row>
    <row r="23" spans="1:6" x14ac:dyDescent="0.25">
      <c r="A23" t="s">
        <v>715</v>
      </c>
      <c r="B23" t="s">
        <v>716</v>
      </c>
      <c r="C23" t="s">
        <v>717</v>
      </c>
      <c r="D23" s="1" t="str">
        <f>_xlfn.CONCAT(Units[[#This Row],[chassis]]," ",Units[[#This Row],[model]])</f>
        <v>Burke Defense Tank (Standard - LosTech Era) Mk II</v>
      </c>
      <c r="E23" t="s">
        <v>43</v>
      </c>
      <c r="F23" t="s">
        <v>718</v>
      </c>
    </row>
    <row r="24" spans="1:6" x14ac:dyDescent="0.25">
      <c r="A24" t="s">
        <v>719</v>
      </c>
      <c r="B24" t="s">
        <v>18</v>
      </c>
      <c r="C24" t="s">
        <v>19</v>
      </c>
      <c r="D24" s="1" t="str">
        <f>_xlfn.CONCAT(Units[[#This Row],[chassis]]," ",Units[[#This Row],[model]])</f>
        <v>Mobile Long Tom Artillery (Unofficial) (+ Carriage)</v>
      </c>
      <c r="E24" t="s">
        <v>43</v>
      </c>
      <c r="F24" t="s">
        <v>703</v>
      </c>
    </row>
    <row r="25" spans="1:6" x14ac:dyDescent="0.25">
      <c r="A25" t="s">
        <v>720</v>
      </c>
      <c r="B25" t="s">
        <v>716</v>
      </c>
      <c r="C25" t="s">
        <v>717</v>
      </c>
      <c r="D25" s="1" t="str">
        <f>_xlfn.CONCAT(Units[[#This Row],[chassis]]," ",Units[[#This Row],[model]])</f>
        <v>Burke Defense Tank (Standard - LosTech Era) Mk II</v>
      </c>
      <c r="E25" t="s">
        <v>43</v>
      </c>
      <c r="F25" t="s">
        <v>718</v>
      </c>
    </row>
    <row r="26" spans="1:6" x14ac:dyDescent="0.25">
      <c r="A26" t="s">
        <v>721</v>
      </c>
      <c r="B26" t="s">
        <v>722</v>
      </c>
      <c r="C26" t="s">
        <v>723</v>
      </c>
      <c r="D26" s="1" t="str">
        <f>_xlfn.CONCAT(Units[[#This Row],[chassis]]," ",Units[[#This Row],[model]])</f>
        <v>Bombardier BMB-12D</v>
      </c>
      <c r="E26" t="s">
        <v>41</v>
      </c>
      <c r="F26" t="s">
        <v>724</v>
      </c>
    </row>
    <row r="27" spans="1:6" x14ac:dyDescent="0.25">
      <c r="A27" t="s">
        <v>725</v>
      </c>
      <c r="B27" t="s">
        <v>687</v>
      </c>
      <c r="C27" t="s">
        <v>726</v>
      </c>
      <c r="D27" s="1" t="str">
        <f>_xlfn.CONCAT(Units[[#This Row],[chassis]]," ",Units[[#This Row],[model]])</f>
        <v>Kintaro KTO-19</v>
      </c>
      <c r="E27" t="s">
        <v>41</v>
      </c>
      <c r="F27" t="s">
        <v>714</v>
      </c>
    </row>
    <row r="28" spans="1:6" x14ac:dyDescent="0.25">
      <c r="A28" t="s">
        <v>727</v>
      </c>
      <c r="B28" t="s">
        <v>728</v>
      </c>
      <c r="C28" t="s">
        <v>729</v>
      </c>
      <c r="D28" s="1" t="str">
        <f>_xlfn.CONCAT(Units[[#This Row],[chassis]]," ",Units[[#This Row],[model]])</f>
        <v>Alacorn Heavy Tank Mk VI</v>
      </c>
      <c r="E28" t="s">
        <v>43</v>
      </c>
      <c r="F28" t="s">
        <v>730</v>
      </c>
    </row>
    <row r="29" spans="1:6" x14ac:dyDescent="0.25">
      <c r="A29" t="s">
        <v>731</v>
      </c>
      <c r="B29" t="s">
        <v>716</v>
      </c>
      <c r="C29" t="s">
        <v>717</v>
      </c>
      <c r="D29" s="1" t="str">
        <f>_xlfn.CONCAT(Units[[#This Row],[chassis]]," ",Units[[#This Row],[model]])</f>
        <v>Burke Defense Tank (Standard - LosTech Era) Mk II</v>
      </c>
      <c r="E29" t="s">
        <v>43</v>
      </c>
      <c r="F29" t="s">
        <v>718</v>
      </c>
    </row>
    <row r="30" spans="1:6" x14ac:dyDescent="0.25">
      <c r="A30" t="s">
        <v>732</v>
      </c>
      <c r="B30" t="s">
        <v>716</v>
      </c>
      <c r="C30" t="s">
        <v>717</v>
      </c>
      <c r="D30" s="1" t="str">
        <f>_xlfn.CONCAT(Units[[#This Row],[chassis]]," ",Units[[#This Row],[model]])</f>
        <v>Burke Defense Tank (Standard - LosTech Era) Mk II</v>
      </c>
      <c r="E30" t="s">
        <v>43</v>
      </c>
      <c r="F30" t="s">
        <v>718</v>
      </c>
    </row>
    <row r="31" spans="1:6" x14ac:dyDescent="0.25">
      <c r="A31" t="s">
        <v>733</v>
      </c>
      <c r="B31" t="s">
        <v>728</v>
      </c>
      <c r="C31" t="s">
        <v>729</v>
      </c>
      <c r="D31" s="1" t="str">
        <f>_xlfn.CONCAT(Units[[#This Row],[chassis]]," ",Units[[#This Row],[model]])</f>
        <v>Alacorn Heavy Tank Mk VI</v>
      </c>
      <c r="E31" t="s">
        <v>43</v>
      </c>
      <c r="F31" t="s">
        <v>730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EFDC0-0420-42A6-AB1A-A069A96DA0E6}">
  <sheetPr codeName="Sheet6"/>
  <dimension ref="A1:AX138"/>
  <sheetViews>
    <sheetView workbookViewId="0">
      <selection sqref="A1:AR593"/>
    </sheetView>
  </sheetViews>
  <sheetFormatPr defaultRowHeight="15" x14ac:dyDescent="0.25"/>
  <cols>
    <col min="1" max="1" width="38.140625" bestFit="1" customWidth="1"/>
    <col min="2" max="2" width="27" bestFit="1" customWidth="1"/>
    <col min="3" max="3" width="13.42578125" bestFit="1" customWidth="1"/>
    <col min="4" max="4" width="16.140625" bestFit="1" customWidth="1"/>
    <col min="5" max="5" width="14.140625" bestFit="1" customWidth="1"/>
    <col min="6" max="6" width="9.42578125" bestFit="1" customWidth="1"/>
    <col min="7" max="7" width="6.85546875" bestFit="1" customWidth="1"/>
    <col min="8" max="8" width="13.5703125" bestFit="1" customWidth="1"/>
    <col min="9" max="9" width="18" bestFit="1" customWidth="1"/>
    <col min="10" max="10" width="15.7109375" bestFit="1" customWidth="1"/>
    <col min="11" max="11" width="5.42578125" bestFit="1" customWidth="1"/>
    <col min="12" max="12" width="9.5703125" bestFit="1" customWidth="1"/>
    <col min="13" max="13" width="7.140625" bestFit="1" customWidth="1"/>
    <col min="14" max="14" width="37.28515625" bestFit="1" customWidth="1"/>
    <col min="15" max="15" width="8.42578125" bestFit="1" customWidth="1"/>
    <col min="16" max="16" width="8.5703125" bestFit="1" customWidth="1"/>
    <col min="17" max="17" width="10.7109375" bestFit="1" customWidth="1"/>
    <col min="18" max="18" width="13.85546875" bestFit="1" customWidth="1"/>
    <col min="19" max="19" width="7.28515625" bestFit="1" customWidth="1"/>
    <col min="20" max="20" width="15.42578125" bestFit="1" customWidth="1"/>
    <col min="21" max="21" width="13.140625" bestFit="1" customWidth="1"/>
    <col min="22" max="22" width="38.140625" bestFit="1" customWidth="1"/>
    <col min="23" max="23" width="33.140625" bestFit="1" customWidth="1"/>
    <col min="24" max="24" width="15.42578125" bestFit="1" customWidth="1"/>
    <col min="25" max="25" width="9.5703125" bestFit="1" customWidth="1"/>
    <col min="26" max="26" width="9.85546875" bestFit="1" customWidth="1"/>
    <col min="27" max="27" width="7.7109375" bestFit="1" customWidth="1"/>
    <col min="28" max="28" width="12.42578125" bestFit="1" customWidth="1"/>
    <col min="29" max="29" width="55.140625" bestFit="1" customWidth="1"/>
    <col min="30" max="30" width="16.42578125" bestFit="1" customWidth="1"/>
    <col min="31" max="31" width="9.140625" bestFit="1" customWidth="1"/>
    <col min="32" max="32" width="14" bestFit="1" customWidth="1"/>
    <col min="33" max="33" width="14.85546875" bestFit="1" customWidth="1"/>
    <col min="34" max="34" width="13.85546875" bestFit="1" customWidth="1"/>
    <col min="35" max="35" width="16.140625" bestFit="1" customWidth="1"/>
    <col min="36" max="36" width="11.85546875" bestFit="1" customWidth="1"/>
    <col min="37" max="37" width="13.5703125" bestFit="1" customWidth="1"/>
    <col min="38" max="38" width="12.140625" bestFit="1" customWidth="1"/>
    <col min="39" max="39" width="10.85546875" bestFit="1" customWidth="1"/>
    <col min="40" max="40" width="19.5703125" bestFit="1" customWidth="1"/>
    <col min="41" max="41" width="13.140625" bestFit="1" customWidth="1"/>
    <col min="42" max="42" width="20.7109375" bestFit="1" customWidth="1"/>
    <col min="43" max="43" width="18.140625" bestFit="1" customWidth="1"/>
    <col min="44" max="44" width="15.7109375" bestFit="1" customWidth="1"/>
    <col min="45" max="45" width="23.7109375" bestFit="1" customWidth="1"/>
    <col min="46" max="46" width="11.5703125" bestFit="1" customWidth="1"/>
    <col min="47" max="47" width="10" bestFit="1" customWidth="1"/>
    <col min="48" max="48" width="10.7109375" bestFit="1" customWidth="1"/>
    <col min="49" max="49" width="20.140625" bestFit="1" customWidth="1"/>
    <col min="50" max="50" width="17.42578125" bestFit="1" customWidth="1"/>
    <col min="51" max="51" width="15.42578125" bestFit="1" customWidth="1"/>
    <col min="52" max="52" width="16.28515625" bestFit="1" customWidth="1"/>
    <col min="53" max="53" width="18.140625" bestFit="1" customWidth="1"/>
    <col min="54" max="54" width="13.140625" bestFit="1" customWidth="1"/>
    <col min="55" max="55" width="11.28515625" bestFit="1" customWidth="1"/>
    <col min="56" max="56" width="13.42578125" bestFit="1" customWidth="1"/>
    <col min="57" max="57" width="12.42578125" bestFit="1" customWidth="1"/>
    <col min="58" max="58" width="9.140625" bestFit="1" customWidth="1"/>
    <col min="59" max="59" width="6.7109375" bestFit="1" customWidth="1"/>
    <col min="60" max="60" width="12.42578125" bestFit="1" customWidth="1"/>
    <col min="61" max="61" width="12.7109375" bestFit="1" customWidth="1"/>
    <col min="62" max="62" width="36.28515625" bestFit="1" customWidth="1"/>
    <col min="63" max="63" width="31" bestFit="1" customWidth="1"/>
    <col min="64" max="64" width="14.42578125" bestFit="1" customWidth="1"/>
    <col min="65" max="65" width="5.28515625" bestFit="1" customWidth="1"/>
    <col min="66" max="66" width="22.28515625" bestFit="1" customWidth="1"/>
    <col min="67" max="67" width="9.140625" bestFit="1" customWidth="1"/>
    <col min="68" max="68" width="7" bestFit="1" customWidth="1"/>
    <col min="69" max="69" width="11.28515625" bestFit="1" customWidth="1"/>
    <col min="70" max="70" width="13.140625" bestFit="1" customWidth="1"/>
    <col min="71" max="72" width="18.7109375" bestFit="1" customWidth="1"/>
    <col min="73" max="73" width="8.85546875" bestFit="1" customWidth="1"/>
    <col min="74" max="74" width="36.28515625" bestFit="1" customWidth="1"/>
    <col min="75" max="75" width="8.140625" bestFit="1" customWidth="1"/>
    <col min="76" max="76" width="8.28515625" bestFit="1" customWidth="1"/>
    <col min="77" max="77" width="15.140625" bestFit="1" customWidth="1"/>
    <col min="78" max="78" width="16.28515625" bestFit="1" customWidth="1"/>
    <col min="79" max="79" width="6.28515625" bestFit="1" customWidth="1"/>
    <col min="80" max="80" width="11.85546875" bestFit="1" customWidth="1"/>
    <col min="81" max="81" width="13.28515625" bestFit="1" customWidth="1"/>
    <col min="82" max="82" width="14" bestFit="1" customWidth="1"/>
    <col min="83" max="84" width="18.140625" bestFit="1" customWidth="1"/>
    <col min="85" max="85" width="80.85546875" bestFit="1" customWidth="1"/>
    <col min="86" max="86" width="10" bestFit="1" customWidth="1"/>
    <col min="87" max="87" width="19.140625" bestFit="1" customWidth="1"/>
    <col min="88" max="88" width="17.140625" bestFit="1" customWidth="1"/>
    <col min="89" max="89" width="13.140625" bestFit="1" customWidth="1"/>
    <col min="90" max="90" width="30" bestFit="1" customWidth="1"/>
    <col min="91" max="91" width="14.28515625" bestFit="1" customWidth="1"/>
    <col min="92" max="92" width="36.28515625" bestFit="1" customWidth="1"/>
    <col min="93" max="93" width="46.28515625" bestFit="1" customWidth="1"/>
    <col min="94" max="94" width="15" bestFit="1" customWidth="1"/>
    <col min="95" max="95" width="15.140625" bestFit="1" customWidth="1"/>
    <col min="96" max="96" width="18.140625" bestFit="1" customWidth="1"/>
    <col min="97" max="97" width="35.7109375" bestFit="1" customWidth="1"/>
    <col min="98" max="98" width="18.140625" bestFit="1" customWidth="1"/>
    <col min="99" max="99" width="36" bestFit="1" customWidth="1"/>
  </cols>
  <sheetData>
    <row r="1" spans="1:50" x14ac:dyDescent="0.25">
      <c r="A1" t="s">
        <v>540</v>
      </c>
      <c r="B1" t="s">
        <v>28</v>
      </c>
      <c r="C1" t="s">
        <v>541</v>
      </c>
      <c r="D1" t="s">
        <v>542</v>
      </c>
      <c r="E1" t="s">
        <v>543</v>
      </c>
      <c r="F1" t="s">
        <v>544</v>
      </c>
      <c r="G1" t="s">
        <v>545</v>
      </c>
      <c r="H1" t="s">
        <v>560</v>
      </c>
      <c r="I1" t="s">
        <v>549</v>
      </c>
      <c r="J1" t="s">
        <v>550</v>
      </c>
      <c r="K1" t="s">
        <v>35</v>
      </c>
      <c r="L1" t="s">
        <v>551</v>
      </c>
      <c r="M1" t="s">
        <v>36</v>
      </c>
      <c r="N1" t="s">
        <v>552</v>
      </c>
      <c r="O1" t="s">
        <v>553</v>
      </c>
      <c r="P1" t="s">
        <v>554</v>
      </c>
      <c r="Q1" t="s">
        <v>29</v>
      </c>
      <c r="R1" t="s">
        <v>618</v>
      </c>
      <c r="S1" t="s">
        <v>631</v>
      </c>
      <c r="T1" t="s">
        <v>632</v>
      </c>
      <c r="U1" t="s">
        <v>633</v>
      </c>
      <c r="V1" t="s">
        <v>38</v>
      </c>
      <c r="W1" t="s">
        <v>556</v>
      </c>
      <c r="X1" t="s">
        <v>563</v>
      </c>
      <c r="Y1" t="s">
        <v>546</v>
      </c>
      <c r="Z1" t="s">
        <v>34</v>
      </c>
      <c r="AA1" t="s">
        <v>37</v>
      </c>
      <c r="AB1" t="s">
        <v>619</v>
      </c>
      <c r="AC1" t="s">
        <v>555</v>
      </c>
      <c r="AD1" t="s">
        <v>620</v>
      </c>
      <c r="AE1" t="s">
        <v>557</v>
      </c>
      <c r="AF1" t="s">
        <v>558</v>
      </c>
      <c r="AG1" t="s">
        <v>559</v>
      </c>
      <c r="AH1" t="s">
        <v>621</v>
      </c>
      <c r="AI1" t="s">
        <v>622</v>
      </c>
      <c r="AJ1" t="s">
        <v>634</v>
      </c>
      <c r="AK1" t="s">
        <v>635</v>
      </c>
      <c r="AL1" t="s">
        <v>623</v>
      </c>
      <c r="AM1" t="s">
        <v>547</v>
      </c>
      <c r="AN1" t="s">
        <v>548</v>
      </c>
      <c r="AO1" t="s">
        <v>561</v>
      </c>
      <c r="AP1" t="s">
        <v>624</v>
      </c>
      <c r="AQ1" t="s">
        <v>625</v>
      </c>
      <c r="AR1" t="s">
        <v>626</v>
      </c>
      <c r="AS1" t="s">
        <v>562</v>
      </c>
      <c r="AT1" t="s">
        <v>627</v>
      </c>
      <c r="AU1" t="s">
        <v>636</v>
      </c>
      <c r="AV1" t="s">
        <v>628</v>
      </c>
      <c r="AW1" t="s">
        <v>564</v>
      </c>
      <c r="AX1" t="s">
        <v>565</v>
      </c>
    </row>
    <row r="2" spans="1:50" x14ac:dyDescent="0.25">
      <c r="A2" s="1" t="s">
        <v>734</v>
      </c>
      <c r="B2" s="1" t="str">
        <f>_xlfn.CONCAT(Persons[[#This Row],[givenName]]," ",IF(Persons[[#This Row],[callsign]]&lt;&gt;"",_xlfn.CONCAT("""",Persons[[#This Row],[callsign]],""" "),""),Persons[[#This Row],[surname]])</f>
        <v>Alwen "Snow" Penderyn</v>
      </c>
      <c r="C2" s="1" t="s">
        <v>735</v>
      </c>
      <c r="D2" s="1" t="s">
        <v>736</v>
      </c>
      <c r="E2" s="1" t="s">
        <v>7</v>
      </c>
      <c r="F2" s="1" t="s">
        <v>737</v>
      </c>
      <c r="G2" s="1" t="s">
        <v>637</v>
      </c>
      <c r="H2" s="1"/>
      <c r="I2" s="1" t="s">
        <v>738</v>
      </c>
      <c r="J2" s="1" t="s">
        <v>739</v>
      </c>
      <c r="K2" s="1" t="s">
        <v>740</v>
      </c>
      <c r="L2" s="1" t="s">
        <v>1519</v>
      </c>
      <c r="M2" s="1" t="s">
        <v>639</v>
      </c>
      <c r="N2" s="1" t="s">
        <v>657</v>
      </c>
      <c r="O2" s="1"/>
      <c r="P2" s="1" t="s">
        <v>1520</v>
      </c>
      <c r="Q2" s="1" t="s">
        <v>1521</v>
      </c>
      <c r="R2" s="1"/>
      <c r="S2" t="s">
        <v>638</v>
      </c>
      <c r="T2" t="s">
        <v>638</v>
      </c>
      <c r="U2" t="s">
        <v>638</v>
      </c>
      <c r="V2" s="1" t="s">
        <v>734</v>
      </c>
      <c r="W2" s="1" t="s">
        <v>566</v>
      </c>
      <c r="X2" s="1"/>
      <c r="Y2" s="1"/>
      <c r="Z2" s="1" t="s">
        <v>742</v>
      </c>
      <c r="AA2" s="1"/>
      <c r="AB2" s="1"/>
      <c r="AC2" s="1" t="s">
        <v>743</v>
      </c>
      <c r="AD2" s="1"/>
      <c r="AE2" s="1"/>
      <c r="AF2" s="1"/>
      <c r="AG2" s="1"/>
      <c r="AH2" s="1"/>
      <c r="AI2" s="1"/>
      <c r="AJ2" t="s">
        <v>638</v>
      </c>
      <c r="AL2" s="1"/>
      <c r="AM2" s="1" t="s">
        <v>1522</v>
      </c>
      <c r="AN2" s="1" t="s">
        <v>1522</v>
      </c>
      <c r="AO2" s="1"/>
      <c r="AP2" s="1"/>
      <c r="AQ2" s="1"/>
      <c r="AR2" s="1"/>
      <c r="AS2" s="1"/>
      <c r="AT2" s="1"/>
      <c r="AV2" s="1"/>
      <c r="AW2" s="1"/>
      <c r="AX2" s="1"/>
    </row>
    <row r="3" spans="1:50" x14ac:dyDescent="0.25">
      <c r="A3" s="1" t="s">
        <v>744</v>
      </c>
      <c r="B3" s="1" t="str">
        <f>_xlfn.CONCAT(Persons[[#This Row],[givenName]]," ",IF(Persons[[#This Row],[callsign]]&lt;&gt;"",_xlfn.CONCAT("""",Persons[[#This Row],[callsign]],""" "),""),Persons[[#This Row],[surname]])</f>
        <v>Blanche "Archer" Moss</v>
      </c>
      <c r="C3" s="1" t="s">
        <v>745</v>
      </c>
      <c r="D3" s="1" t="s">
        <v>567</v>
      </c>
      <c r="E3" s="1" t="s">
        <v>7</v>
      </c>
      <c r="F3" s="1" t="s">
        <v>737</v>
      </c>
      <c r="G3" s="1" t="s">
        <v>637</v>
      </c>
      <c r="H3" s="1"/>
      <c r="I3" s="1" t="s">
        <v>738</v>
      </c>
      <c r="J3" s="1" t="s">
        <v>746</v>
      </c>
      <c r="K3" s="1" t="s">
        <v>3</v>
      </c>
      <c r="L3" s="1" t="s">
        <v>1519</v>
      </c>
      <c r="M3" s="1" t="s">
        <v>16</v>
      </c>
      <c r="N3" s="1" t="s">
        <v>674</v>
      </c>
      <c r="O3" s="1"/>
      <c r="P3" s="1" t="s">
        <v>1520</v>
      </c>
      <c r="Q3" s="1" t="s">
        <v>1523</v>
      </c>
      <c r="R3" s="1"/>
      <c r="S3" t="s">
        <v>638</v>
      </c>
      <c r="T3" t="s">
        <v>638</v>
      </c>
      <c r="U3" t="s">
        <v>638</v>
      </c>
      <c r="V3" s="1" t="s">
        <v>744</v>
      </c>
      <c r="W3" s="1" t="s">
        <v>566</v>
      </c>
      <c r="X3" s="1"/>
      <c r="Y3" s="1"/>
      <c r="Z3" s="1" t="s">
        <v>20</v>
      </c>
      <c r="AA3" s="1"/>
      <c r="AB3" s="1"/>
      <c r="AC3" s="1" t="s">
        <v>747</v>
      </c>
      <c r="AD3" s="1"/>
      <c r="AE3" s="1"/>
      <c r="AF3" s="1"/>
      <c r="AG3" s="1"/>
      <c r="AH3" s="1"/>
      <c r="AI3" s="1"/>
      <c r="AL3" s="1"/>
      <c r="AM3" s="1"/>
      <c r="AN3" s="1"/>
      <c r="AO3" s="1"/>
      <c r="AP3" s="1"/>
      <c r="AQ3" s="1"/>
      <c r="AR3" s="1"/>
      <c r="AS3" s="1"/>
      <c r="AT3" s="1"/>
      <c r="AV3" s="1"/>
      <c r="AW3" s="1"/>
      <c r="AX3" s="1"/>
    </row>
    <row r="4" spans="1:50" x14ac:dyDescent="0.25">
      <c r="A4" s="1" t="s">
        <v>748</v>
      </c>
      <c r="B4" s="1" t="str">
        <f>_xlfn.CONCAT(Persons[[#This Row],[givenName]]," ",IF(Persons[[#This Row],[callsign]]&lt;&gt;"",_xlfn.CONCAT("""",Persons[[#This Row],[callsign]],""" "),""),Persons[[#This Row],[surname]])</f>
        <v>Axel "Axe" Peña</v>
      </c>
      <c r="C4" s="1" t="s">
        <v>749</v>
      </c>
      <c r="D4" s="1" t="s">
        <v>750</v>
      </c>
      <c r="E4" s="1" t="s">
        <v>7</v>
      </c>
      <c r="F4" s="1" t="s">
        <v>737</v>
      </c>
      <c r="G4" s="1" t="s">
        <v>637</v>
      </c>
      <c r="H4" s="1"/>
      <c r="I4" s="1" t="s">
        <v>751</v>
      </c>
      <c r="J4" s="1" t="s">
        <v>752</v>
      </c>
      <c r="K4" s="1" t="s">
        <v>606</v>
      </c>
      <c r="L4" s="1" t="s">
        <v>1524</v>
      </c>
      <c r="M4" s="1" t="s">
        <v>642</v>
      </c>
      <c r="N4" s="1" t="s">
        <v>666</v>
      </c>
      <c r="O4" s="1"/>
      <c r="P4" s="1" t="s">
        <v>1520</v>
      </c>
      <c r="Q4" s="1" t="s">
        <v>1525</v>
      </c>
      <c r="R4" s="1"/>
      <c r="S4" t="s">
        <v>638</v>
      </c>
      <c r="T4" t="s">
        <v>638</v>
      </c>
      <c r="U4" t="s">
        <v>638</v>
      </c>
      <c r="V4" s="1" t="s">
        <v>748</v>
      </c>
      <c r="W4" s="1" t="s">
        <v>566</v>
      </c>
      <c r="X4" s="1"/>
      <c r="Y4" s="1"/>
      <c r="Z4" s="1" t="s">
        <v>753</v>
      </c>
      <c r="AA4" s="1"/>
      <c r="AB4" s="1"/>
      <c r="AC4" s="1"/>
      <c r="AD4" s="1"/>
      <c r="AE4" s="1"/>
      <c r="AF4" s="1"/>
      <c r="AG4" s="1"/>
      <c r="AH4" s="1"/>
      <c r="AI4" s="1"/>
      <c r="AL4" s="1"/>
      <c r="AM4" s="1"/>
      <c r="AN4" s="1"/>
      <c r="AO4" s="1"/>
      <c r="AP4" s="1"/>
      <c r="AQ4" s="1"/>
      <c r="AR4" s="1"/>
      <c r="AS4" s="1"/>
      <c r="AT4" s="1"/>
      <c r="AV4" s="1"/>
      <c r="AW4" s="1"/>
      <c r="AX4" s="1"/>
    </row>
    <row r="5" spans="1:50" x14ac:dyDescent="0.25">
      <c r="A5" s="1" t="s">
        <v>754</v>
      </c>
      <c r="B5" s="1" t="str">
        <f>_xlfn.CONCAT(Persons[[#This Row],[givenName]]," ",IF(Persons[[#This Row],[callsign]]&lt;&gt;"",_xlfn.CONCAT("""",Persons[[#This Row],[callsign]],""" "),""),Persons[[#This Row],[surname]])</f>
        <v>Carleton "Clay" Newell</v>
      </c>
      <c r="C5" s="1" t="s">
        <v>755</v>
      </c>
      <c r="D5" s="1" t="s">
        <v>756</v>
      </c>
      <c r="E5" s="1" t="s">
        <v>7</v>
      </c>
      <c r="F5" s="1" t="s">
        <v>737</v>
      </c>
      <c r="G5" s="1" t="s">
        <v>637</v>
      </c>
      <c r="H5" s="1"/>
      <c r="I5" s="1" t="s">
        <v>751</v>
      </c>
      <c r="J5" s="1" t="s">
        <v>757</v>
      </c>
      <c r="K5" s="1" t="s">
        <v>0</v>
      </c>
      <c r="L5" s="1" t="s">
        <v>1524</v>
      </c>
      <c r="M5" s="1" t="s">
        <v>16</v>
      </c>
      <c r="N5" s="1" t="s">
        <v>669</v>
      </c>
      <c r="O5" s="1"/>
      <c r="P5" s="1" t="s">
        <v>1520</v>
      </c>
      <c r="Q5" s="1" t="s">
        <v>1526</v>
      </c>
      <c r="R5" s="1"/>
      <c r="S5" t="s">
        <v>638</v>
      </c>
      <c r="T5" t="s">
        <v>638</v>
      </c>
      <c r="U5" t="s">
        <v>638</v>
      </c>
      <c r="V5" s="1" t="s">
        <v>754</v>
      </c>
      <c r="W5" s="1" t="s">
        <v>566</v>
      </c>
      <c r="X5" s="1"/>
      <c r="Y5" s="1"/>
      <c r="Z5" s="1" t="s">
        <v>758</v>
      </c>
      <c r="AA5" s="1"/>
      <c r="AB5" s="1"/>
      <c r="AC5" s="1" t="s">
        <v>568</v>
      </c>
      <c r="AD5" s="1"/>
      <c r="AE5" s="1"/>
      <c r="AF5" s="1"/>
      <c r="AG5" s="1"/>
      <c r="AH5" s="1"/>
      <c r="AI5" s="1"/>
      <c r="AL5" s="1"/>
      <c r="AM5" s="1"/>
      <c r="AN5" s="1"/>
      <c r="AO5" s="1"/>
      <c r="AP5" s="1"/>
      <c r="AQ5" s="1"/>
      <c r="AR5" s="1"/>
      <c r="AS5" s="1"/>
      <c r="AT5" s="1"/>
      <c r="AV5" s="1"/>
      <c r="AW5" s="1"/>
      <c r="AX5" s="1"/>
    </row>
    <row r="6" spans="1:50" x14ac:dyDescent="0.25">
      <c r="A6" s="1" t="s">
        <v>759</v>
      </c>
      <c r="B6" s="1" t="str">
        <f>_xlfn.CONCAT(Persons[[#This Row],[givenName]]," ",IF(Persons[[#This Row],[callsign]]&lt;&gt;"",_xlfn.CONCAT("""",Persons[[#This Row],[callsign]],""" "),""),Persons[[#This Row],[surname]])</f>
        <v>Cristina "Frost" Aris</v>
      </c>
      <c r="C6" s="1" t="s">
        <v>760</v>
      </c>
      <c r="D6" s="1" t="s">
        <v>761</v>
      </c>
      <c r="E6" s="1" t="s">
        <v>7</v>
      </c>
      <c r="F6" s="1" t="s">
        <v>737</v>
      </c>
      <c r="G6" s="1" t="s">
        <v>637</v>
      </c>
      <c r="H6" s="1"/>
      <c r="I6" s="1" t="s">
        <v>738</v>
      </c>
      <c r="J6" s="1" t="s">
        <v>762</v>
      </c>
      <c r="K6" s="1" t="s">
        <v>763</v>
      </c>
      <c r="L6" s="1" t="s">
        <v>1519</v>
      </c>
      <c r="M6" s="1" t="s">
        <v>16</v>
      </c>
      <c r="N6" s="1" t="s">
        <v>682</v>
      </c>
      <c r="O6" s="1"/>
      <c r="P6" s="1" t="s">
        <v>1520</v>
      </c>
      <c r="Q6" s="1" t="s">
        <v>1527</v>
      </c>
      <c r="R6" s="1"/>
      <c r="S6" t="s">
        <v>638</v>
      </c>
      <c r="T6" t="s">
        <v>638</v>
      </c>
      <c r="U6" t="s">
        <v>638</v>
      </c>
      <c r="V6" s="1" t="s">
        <v>759</v>
      </c>
      <c r="W6" s="1" t="s">
        <v>566</v>
      </c>
      <c r="X6" s="1"/>
      <c r="Y6" s="1"/>
      <c r="Z6" s="1" t="s">
        <v>764</v>
      </c>
      <c r="AA6" s="1"/>
      <c r="AB6" s="1"/>
      <c r="AC6" s="1" t="s">
        <v>765</v>
      </c>
      <c r="AD6" s="1"/>
      <c r="AE6" s="1"/>
      <c r="AF6" s="1"/>
      <c r="AG6" s="1"/>
      <c r="AH6" s="1"/>
      <c r="AI6" s="1"/>
      <c r="AJ6" t="s">
        <v>638</v>
      </c>
      <c r="AL6" s="1"/>
      <c r="AM6" s="1"/>
      <c r="AN6" s="1"/>
      <c r="AO6" s="1"/>
      <c r="AP6" s="1"/>
      <c r="AQ6" s="1"/>
      <c r="AR6" s="1"/>
      <c r="AS6" s="1"/>
      <c r="AT6" s="1"/>
      <c r="AV6" s="1"/>
      <c r="AW6" s="1"/>
      <c r="AX6" s="1"/>
    </row>
    <row r="7" spans="1:50" x14ac:dyDescent="0.25">
      <c r="A7" s="1" t="s">
        <v>766</v>
      </c>
      <c r="B7" s="1" t="str">
        <f>_xlfn.CONCAT(Persons[[#This Row],[givenName]]," ",IF(Persons[[#This Row],[callsign]]&lt;&gt;"",_xlfn.CONCAT("""",Persons[[#This Row],[callsign]],""" "),""),Persons[[#This Row],[surname]])</f>
        <v>Colin "Free" Freeman</v>
      </c>
      <c r="C7" s="1" t="s">
        <v>569</v>
      </c>
      <c r="D7" s="1" t="s">
        <v>767</v>
      </c>
      <c r="E7" s="1" t="s">
        <v>7</v>
      </c>
      <c r="F7" s="1" t="s">
        <v>737</v>
      </c>
      <c r="G7" s="1" t="s">
        <v>637</v>
      </c>
      <c r="H7" s="1"/>
      <c r="I7" s="1" t="s">
        <v>751</v>
      </c>
      <c r="J7" s="1" t="s">
        <v>768</v>
      </c>
      <c r="K7" s="1" t="s">
        <v>610</v>
      </c>
      <c r="L7" s="1" t="s">
        <v>1524</v>
      </c>
      <c r="M7" s="1" t="s">
        <v>16</v>
      </c>
      <c r="N7" s="1" t="s">
        <v>673</v>
      </c>
      <c r="O7" s="1"/>
      <c r="P7" s="1" t="s">
        <v>1520</v>
      </c>
      <c r="Q7" s="1" t="s">
        <v>1528</v>
      </c>
      <c r="R7" s="1"/>
      <c r="S7" t="s">
        <v>638</v>
      </c>
      <c r="T7" t="s">
        <v>638</v>
      </c>
      <c r="U7" t="s">
        <v>638</v>
      </c>
      <c r="V7" s="1" t="s">
        <v>766</v>
      </c>
      <c r="W7" s="1" t="s">
        <v>566</v>
      </c>
      <c r="X7" s="1"/>
      <c r="Y7" s="1"/>
      <c r="Z7" s="1" t="s">
        <v>769</v>
      </c>
      <c r="AA7" s="1"/>
      <c r="AB7" s="1"/>
      <c r="AC7" s="1" t="s">
        <v>770</v>
      </c>
      <c r="AD7" s="1"/>
      <c r="AE7" s="1"/>
      <c r="AF7" s="1"/>
      <c r="AG7" s="1"/>
      <c r="AH7" s="1"/>
      <c r="AI7" s="1"/>
      <c r="AL7" s="1"/>
      <c r="AM7" s="1"/>
      <c r="AN7" s="1"/>
      <c r="AO7" s="1"/>
      <c r="AP7" s="1"/>
      <c r="AQ7" s="1"/>
      <c r="AR7" s="1"/>
      <c r="AS7" s="1"/>
      <c r="AT7" s="1"/>
      <c r="AV7" s="1"/>
      <c r="AW7" s="1"/>
      <c r="AX7" s="1"/>
    </row>
    <row r="8" spans="1:50" x14ac:dyDescent="0.25">
      <c r="A8" s="1" t="s">
        <v>771</v>
      </c>
      <c r="B8" s="1" t="str">
        <f>_xlfn.CONCAT(Persons[[#This Row],[givenName]]," ",IF(Persons[[#This Row],[callsign]]&lt;&gt;"",_xlfn.CONCAT("""",Persons[[#This Row],[callsign]],""" "),""),Persons[[#This Row],[surname]])</f>
        <v>Marianna "Beauty" Campbell</v>
      </c>
      <c r="C8" s="1" t="s">
        <v>772</v>
      </c>
      <c r="D8" s="1" t="s">
        <v>570</v>
      </c>
      <c r="E8" s="1" t="s">
        <v>7</v>
      </c>
      <c r="F8" s="1" t="s">
        <v>737</v>
      </c>
      <c r="G8" s="1" t="s">
        <v>637</v>
      </c>
      <c r="H8" s="1"/>
      <c r="I8" s="1" t="s">
        <v>738</v>
      </c>
      <c r="J8" s="1" t="s">
        <v>773</v>
      </c>
      <c r="K8" s="1" t="s">
        <v>4</v>
      </c>
      <c r="L8" s="1" t="s">
        <v>1519</v>
      </c>
      <c r="M8" s="1" t="s">
        <v>642</v>
      </c>
      <c r="N8" s="1" t="s">
        <v>659</v>
      </c>
      <c r="O8" s="1"/>
      <c r="P8" s="1" t="s">
        <v>1520</v>
      </c>
      <c r="Q8" s="1" t="s">
        <v>1529</v>
      </c>
      <c r="R8" s="1"/>
      <c r="S8" t="s">
        <v>638</v>
      </c>
      <c r="T8" t="s">
        <v>638</v>
      </c>
      <c r="U8" t="s">
        <v>638</v>
      </c>
      <c r="V8" s="1" t="s">
        <v>771</v>
      </c>
      <c r="W8" s="1" t="s">
        <v>566</v>
      </c>
      <c r="X8" s="1"/>
      <c r="Y8" s="1"/>
      <c r="Z8" s="1" t="s">
        <v>774</v>
      </c>
      <c r="AA8" s="1"/>
      <c r="AB8" s="1"/>
      <c r="AC8" s="1" t="s">
        <v>775</v>
      </c>
      <c r="AD8" s="1"/>
      <c r="AE8" s="1"/>
      <c r="AF8" s="1"/>
      <c r="AG8" s="1"/>
      <c r="AH8" s="1"/>
      <c r="AI8" s="1"/>
      <c r="AJ8" t="s">
        <v>638</v>
      </c>
      <c r="AL8" s="1"/>
      <c r="AM8" s="1" t="s">
        <v>1530</v>
      </c>
      <c r="AN8" s="1" t="s">
        <v>1530</v>
      </c>
      <c r="AO8" s="1"/>
      <c r="AP8" s="1"/>
      <c r="AQ8" s="1"/>
      <c r="AR8" s="1"/>
      <c r="AS8" s="1"/>
      <c r="AT8" s="1"/>
      <c r="AV8" s="1"/>
      <c r="AW8" s="1"/>
      <c r="AX8" s="1"/>
    </row>
    <row r="9" spans="1:50" x14ac:dyDescent="0.25">
      <c r="A9" s="1" t="s">
        <v>776</v>
      </c>
      <c r="B9" s="1" t="str">
        <f>_xlfn.CONCAT(Persons[[#This Row],[givenName]]," ",IF(Persons[[#This Row],[callsign]]&lt;&gt;"",_xlfn.CONCAT("""",Persons[[#This Row],[callsign]],""" "),""),Persons[[#This Row],[surname]])</f>
        <v>Sean "Lucky" MacNaughton</v>
      </c>
      <c r="C9" s="1" t="s">
        <v>571</v>
      </c>
      <c r="D9" s="1" t="s">
        <v>777</v>
      </c>
      <c r="E9" s="1" t="s">
        <v>7</v>
      </c>
      <c r="F9" s="1" t="s">
        <v>737</v>
      </c>
      <c r="G9" s="1" t="s">
        <v>637</v>
      </c>
      <c r="H9" s="1"/>
      <c r="I9" s="1" t="s">
        <v>751</v>
      </c>
      <c r="J9" s="1" t="s">
        <v>778</v>
      </c>
      <c r="K9" s="1" t="s">
        <v>604</v>
      </c>
      <c r="L9" s="1" t="s">
        <v>1524</v>
      </c>
      <c r="M9" s="1" t="s">
        <v>16</v>
      </c>
      <c r="N9" s="1" t="s">
        <v>692</v>
      </c>
      <c r="O9" s="1"/>
      <c r="P9" s="1" t="s">
        <v>1520</v>
      </c>
      <c r="Q9" s="1" t="s">
        <v>1531</v>
      </c>
      <c r="R9" s="1"/>
      <c r="S9" t="s">
        <v>638</v>
      </c>
      <c r="T9" t="s">
        <v>638</v>
      </c>
      <c r="U9" t="s">
        <v>638</v>
      </c>
      <c r="V9" s="1" t="s">
        <v>776</v>
      </c>
      <c r="W9" s="1" t="s">
        <v>566</v>
      </c>
      <c r="X9" s="1"/>
      <c r="Y9" s="1"/>
      <c r="Z9" s="1" t="s">
        <v>779</v>
      </c>
      <c r="AA9" s="1"/>
      <c r="AB9" s="1"/>
      <c r="AC9" s="1" t="s">
        <v>780</v>
      </c>
      <c r="AD9" s="1"/>
      <c r="AE9" s="1"/>
      <c r="AF9" s="1"/>
      <c r="AG9" s="1"/>
      <c r="AH9" s="1"/>
      <c r="AI9" s="1"/>
      <c r="AL9" s="1"/>
      <c r="AM9" s="1"/>
      <c r="AN9" s="1"/>
      <c r="AO9" s="1"/>
      <c r="AP9" s="1"/>
      <c r="AQ9" s="1"/>
      <c r="AR9" s="1"/>
      <c r="AS9" s="1"/>
      <c r="AT9" s="1"/>
      <c r="AV9" s="1"/>
      <c r="AW9" s="1"/>
      <c r="AX9" s="1"/>
    </row>
    <row r="10" spans="1:50" x14ac:dyDescent="0.25">
      <c r="A10" s="1" t="s">
        <v>781</v>
      </c>
      <c r="B10" s="1" t="str">
        <f>_xlfn.CONCAT(Persons[[#This Row],[givenName]]," ",IF(Persons[[#This Row],[callsign]]&lt;&gt;"",_xlfn.CONCAT("""",Persons[[#This Row],[callsign]],""" "),""),Persons[[#This Row],[surname]])</f>
        <v>Randy "Randy" Muir</v>
      </c>
      <c r="C10" s="1" t="s">
        <v>782</v>
      </c>
      <c r="D10" s="1" t="s">
        <v>783</v>
      </c>
      <c r="E10" s="1" t="s">
        <v>7</v>
      </c>
      <c r="F10" s="1" t="s">
        <v>737</v>
      </c>
      <c r="G10" s="1" t="s">
        <v>637</v>
      </c>
      <c r="H10" s="1"/>
      <c r="I10" s="1" t="s">
        <v>751</v>
      </c>
      <c r="J10" s="1" t="s">
        <v>784</v>
      </c>
      <c r="K10" s="1" t="s">
        <v>1</v>
      </c>
      <c r="L10" s="1" t="s">
        <v>1524</v>
      </c>
      <c r="M10" s="1" t="s">
        <v>16</v>
      </c>
      <c r="N10" s="1" t="s">
        <v>693</v>
      </c>
      <c r="O10" s="1"/>
      <c r="P10" s="1" t="s">
        <v>1520</v>
      </c>
      <c r="Q10" s="1" t="s">
        <v>1532</v>
      </c>
      <c r="R10" s="1"/>
      <c r="S10" t="s">
        <v>638</v>
      </c>
      <c r="T10" t="s">
        <v>638</v>
      </c>
      <c r="U10" t="s">
        <v>638</v>
      </c>
      <c r="V10" s="1" t="s">
        <v>781</v>
      </c>
      <c r="W10" s="1" t="s">
        <v>566</v>
      </c>
      <c r="X10" s="1"/>
      <c r="Y10" s="1"/>
      <c r="Z10" s="1" t="s">
        <v>782</v>
      </c>
      <c r="AA10" s="1"/>
      <c r="AB10" s="1"/>
      <c r="AC10" s="1" t="s">
        <v>785</v>
      </c>
      <c r="AD10" s="1"/>
      <c r="AE10" s="1"/>
      <c r="AF10" s="1"/>
      <c r="AG10" s="1"/>
      <c r="AH10" s="1"/>
      <c r="AI10" s="1"/>
      <c r="AL10" s="1"/>
      <c r="AM10" s="1"/>
      <c r="AN10" s="1"/>
      <c r="AO10" s="1"/>
      <c r="AP10" s="1"/>
      <c r="AQ10" s="1"/>
      <c r="AR10" s="1"/>
      <c r="AS10" s="1"/>
      <c r="AT10" s="1"/>
      <c r="AV10" s="1"/>
      <c r="AW10" s="1"/>
      <c r="AX10" s="1"/>
    </row>
    <row r="11" spans="1:50" x14ac:dyDescent="0.25">
      <c r="A11" s="1" t="s">
        <v>786</v>
      </c>
      <c r="B11" s="1" t="str">
        <f>_xlfn.CONCAT(Persons[[#This Row],[givenName]]," ",IF(Persons[[#This Row],[callsign]]&lt;&gt;"",_xlfn.CONCAT("""",Persons[[#This Row],[callsign]],""" "),""),Persons[[#This Row],[surname]])</f>
        <v>Darcey "Tiny" Shorter</v>
      </c>
      <c r="C11" s="1" t="s">
        <v>787</v>
      </c>
      <c r="D11" s="1" t="s">
        <v>788</v>
      </c>
      <c r="E11" s="1" t="s">
        <v>7</v>
      </c>
      <c r="F11" s="1" t="s">
        <v>737</v>
      </c>
      <c r="G11" s="1" t="s">
        <v>637</v>
      </c>
      <c r="H11" s="1"/>
      <c r="I11" s="1" t="s">
        <v>738</v>
      </c>
      <c r="J11" s="1" t="s">
        <v>789</v>
      </c>
      <c r="K11" s="1" t="s">
        <v>539</v>
      </c>
      <c r="L11" s="1" t="s">
        <v>1519</v>
      </c>
      <c r="M11" s="1" t="s">
        <v>16</v>
      </c>
      <c r="N11" s="1" t="s">
        <v>662</v>
      </c>
      <c r="O11" s="1"/>
      <c r="P11" s="1" t="s">
        <v>1520</v>
      </c>
      <c r="Q11" s="1" t="s">
        <v>1533</v>
      </c>
      <c r="R11" s="1"/>
      <c r="S11" t="s">
        <v>638</v>
      </c>
      <c r="T11" t="s">
        <v>638</v>
      </c>
      <c r="U11" t="s">
        <v>638</v>
      </c>
      <c r="V11" s="1" t="s">
        <v>786</v>
      </c>
      <c r="W11" s="1" t="s">
        <v>566</v>
      </c>
      <c r="X11" s="1"/>
      <c r="Y11" s="1"/>
      <c r="Z11" s="1" t="s">
        <v>790</v>
      </c>
      <c r="AA11" s="1"/>
      <c r="AB11" s="1"/>
      <c r="AC11" s="1" t="s">
        <v>791</v>
      </c>
      <c r="AD11" s="1"/>
      <c r="AE11" s="1"/>
      <c r="AF11" s="1"/>
      <c r="AG11" s="1"/>
      <c r="AH11" s="1"/>
      <c r="AI11" s="1"/>
      <c r="AL11" s="1"/>
      <c r="AM11" s="1"/>
      <c r="AN11" s="1"/>
      <c r="AO11" s="1"/>
      <c r="AP11" s="1"/>
      <c r="AQ11" s="1"/>
      <c r="AR11" s="1"/>
      <c r="AS11" s="1"/>
      <c r="AT11" s="1"/>
      <c r="AV11" s="1"/>
      <c r="AW11" s="1"/>
      <c r="AX11" s="1"/>
    </row>
    <row r="12" spans="1:50" x14ac:dyDescent="0.25">
      <c r="A12" s="1" t="s">
        <v>792</v>
      </c>
      <c r="B12" s="1" t="str">
        <f>_xlfn.CONCAT(Persons[[#This Row],[givenName]]," ",IF(Persons[[#This Row],[callsign]]&lt;&gt;"",_xlfn.CONCAT("""",Persons[[#This Row],[callsign]],""" "),""),Persons[[#This Row],[surname]])</f>
        <v>Ryan "Guns" Konkar</v>
      </c>
      <c r="C12" s="1" t="s">
        <v>572</v>
      </c>
      <c r="D12" s="1" t="s">
        <v>793</v>
      </c>
      <c r="E12" s="1" t="s">
        <v>7</v>
      </c>
      <c r="F12" s="1" t="s">
        <v>737</v>
      </c>
      <c r="G12" s="1" t="s">
        <v>637</v>
      </c>
      <c r="H12" s="1"/>
      <c r="I12" s="1" t="s">
        <v>751</v>
      </c>
      <c r="J12" s="1" t="s">
        <v>794</v>
      </c>
      <c r="K12" s="1" t="s">
        <v>6</v>
      </c>
      <c r="L12" s="1" t="s">
        <v>1524</v>
      </c>
      <c r="M12" s="1" t="s">
        <v>16</v>
      </c>
      <c r="N12" s="1" t="s">
        <v>678</v>
      </c>
      <c r="O12" s="1"/>
      <c r="P12" s="1" t="s">
        <v>1520</v>
      </c>
      <c r="Q12" s="1" t="s">
        <v>1534</v>
      </c>
      <c r="R12" s="1"/>
      <c r="S12" t="s">
        <v>638</v>
      </c>
      <c r="T12" t="s">
        <v>638</v>
      </c>
      <c r="U12" t="s">
        <v>638</v>
      </c>
      <c r="V12" s="1" t="s">
        <v>792</v>
      </c>
      <c r="W12" s="1" t="s">
        <v>566</v>
      </c>
      <c r="X12" s="1"/>
      <c r="Y12" s="1"/>
      <c r="Z12" s="1" t="s">
        <v>795</v>
      </c>
      <c r="AA12" s="1"/>
      <c r="AB12" s="1"/>
      <c r="AC12" s="1" t="s">
        <v>796</v>
      </c>
      <c r="AD12" s="1"/>
      <c r="AE12" s="1"/>
      <c r="AF12" s="1"/>
      <c r="AG12" s="1"/>
      <c r="AH12" s="1"/>
      <c r="AI12" s="1"/>
      <c r="AL12" s="1"/>
      <c r="AM12" s="1"/>
      <c r="AN12" s="1"/>
      <c r="AO12" s="1"/>
      <c r="AP12" s="1"/>
      <c r="AQ12" s="1"/>
      <c r="AR12" s="1"/>
      <c r="AS12" s="1"/>
      <c r="AT12" s="1"/>
      <c r="AV12" s="1"/>
      <c r="AW12" s="1"/>
      <c r="AX12" s="1"/>
    </row>
    <row r="13" spans="1:50" x14ac:dyDescent="0.25">
      <c r="A13" s="1" t="s">
        <v>797</v>
      </c>
      <c r="B13" s="1" t="str">
        <f>_xlfn.CONCAT(Persons[[#This Row],[givenName]]," ",IF(Persons[[#This Row],[callsign]]&lt;&gt;"",_xlfn.CONCAT("""",Persons[[#This Row],[callsign]],""" "),""),Persons[[#This Row],[surname]])</f>
        <v>Tierra "Shades" Wadley</v>
      </c>
      <c r="C13" s="1" t="s">
        <v>798</v>
      </c>
      <c r="D13" s="1" t="s">
        <v>799</v>
      </c>
      <c r="E13" s="1" t="s">
        <v>7</v>
      </c>
      <c r="F13" s="1" t="s">
        <v>737</v>
      </c>
      <c r="G13" s="1" t="s">
        <v>637</v>
      </c>
      <c r="H13" s="1"/>
      <c r="I13" s="1" t="s">
        <v>738</v>
      </c>
      <c r="J13" s="1" t="s">
        <v>800</v>
      </c>
      <c r="K13" s="1" t="s">
        <v>604</v>
      </c>
      <c r="L13" s="1" t="s">
        <v>1519</v>
      </c>
      <c r="M13" s="1" t="s">
        <v>16</v>
      </c>
      <c r="N13" s="1" t="s">
        <v>686</v>
      </c>
      <c r="O13" s="1"/>
      <c r="P13" s="1" t="s">
        <v>1520</v>
      </c>
      <c r="Q13" s="1" t="s">
        <v>1535</v>
      </c>
      <c r="R13" s="1"/>
      <c r="S13" t="s">
        <v>638</v>
      </c>
      <c r="T13" t="s">
        <v>638</v>
      </c>
      <c r="U13" t="s">
        <v>638</v>
      </c>
      <c r="V13" s="1" t="s">
        <v>797</v>
      </c>
      <c r="W13" s="1" t="s">
        <v>566</v>
      </c>
      <c r="X13" s="1"/>
      <c r="Y13" s="1"/>
      <c r="Z13" s="1" t="s">
        <v>801</v>
      </c>
      <c r="AA13" s="1"/>
      <c r="AB13" s="1"/>
      <c r="AC13" s="1" t="s">
        <v>802</v>
      </c>
      <c r="AD13" s="1"/>
      <c r="AE13" s="1"/>
      <c r="AF13" s="1"/>
      <c r="AG13" s="1"/>
      <c r="AH13" s="1"/>
      <c r="AI13" s="1"/>
      <c r="AL13" s="1"/>
      <c r="AM13" s="1"/>
      <c r="AN13" s="1"/>
      <c r="AO13" s="1"/>
      <c r="AP13" s="1"/>
      <c r="AQ13" s="1"/>
      <c r="AR13" s="1"/>
      <c r="AS13" s="1"/>
      <c r="AT13" s="1"/>
      <c r="AV13" s="1"/>
      <c r="AW13" s="1"/>
      <c r="AX13" s="1"/>
    </row>
    <row r="14" spans="1:50" x14ac:dyDescent="0.25">
      <c r="A14" s="1" t="s">
        <v>803</v>
      </c>
      <c r="B14" s="1" t="str">
        <f>_xlfn.CONCAT(Persons[[#This Row],[givenName]]," ",IF(Persons[[#This Row],[callsign]]&lt;&gt;"",_xlfn.CONCAT("""",Persons[[#This Row],[callsign]],""" "),""),Persons[[#This Row],[surname]])</f>
        <v>Said Rafiki</v>
      </c>
      <c r="C14" s="1" t="s">
        <v>804</v>
      </c>
      <c r="D14" s="1" t="s">
        <v>805</v>
      </c>
      <c r="E14" s="1" t="s">
        <v>610</v>
      </c>
      <c r="F14" s="1" t="s">
        <v>737</v>
      </c>
      <c r="G14" s="1" t="s">
        <v>637</v>
      </c>
      <c r="H14" s="1"/>
      <c r="I14" s="1"/>
      <c r="J14" s="1"/>
      <c r="K14" s="1" t="s">
        <v>806</v>
      </c>
      <c r="L14" s="1" t="s">
        <v>1524</v>
      </c>
      <c r="M14" s="1" t="s">
        <v>642</v>
      </c>
      <c r="N14" s="1"/>
      <c r="O14" s="1"/>
      <c r="P14" s="1" t="s">
        <v>1520</v>
      </c>
      <c r="Q14" s="1" t="s">
        <v>1536</v>
      </c>
      <c r="R14" s="1"/>
      <c r="S14" t="s">
        <v>638</v>
      </c>
      <c r="T14" t="s">
        <v>638</v>
      </c>
      <c r="V14" s="1" t="s">
        <v>803</v>
      </c>
      <c r="W14" s="1" t="s">
        <v>566</v>
      </c>
      <c r="X14" s="1"/>
      <c r="Y14" s="1"/>
      <c r="Z14" s="1"/>
      <c r="AA14" s="1"/>
      <c r="AB14" s="1"/>
      <c r="AC14" s="1"/>
      <c r="AD14" s="1"/>
      <c r="AE14" s="1" t="s">
        <v>4</v>
      </c>
      <c r="AF14" s="1"/>
      <c r="AG14" s="1"/>
      <c r="AH14" s="1"/>
      <c r="AI14" s="1"/>
      <c r="AJ14" t="s">
        <v>638</v>
      </c>
      <c r="AL14" s="1"/>
      <c r="AM14" s="1"/>
      <c r="AN14" s="1"/>
      <c r="AO14" s="1"/>
      <c r="AP14" s="1"/>
      <c r="AQ14" s="1"/>
      <c r="AR14" s="1"/>
      <c r="AS14" s="1"/>
      <c r="AT14" s="1"/>
      <c r="AV14" s="1"/>
      <c r="AW14" s="1"/>
      <c r="AX14" s="1"/>
    </row>
    <row r="15" spans="1:50" x14ac:dyDescent="0.25">
      <c r="A15" s="1" t="s">
        <v>807</v>
      </c>
      <c r="B15" s="1" t="str">
        <f>_xlfn.CONCAT(Persons[[#This Row],[givenName]]," ",IF(Persons[[#This Row],[callsign]]&lt;&gt;"",_xlfn.CONCAT("""",Persons[[#This Row],[callsign]],""" "),""),Persons[[#This Row],[surname]])</f>
        <v>Joanka Leyretana</v>
      </c>
      <c r="C15" s="1" t="s">
        <v>808</v>
      </c>
      <c r="D15" s="1" t="s">
        <v>809</v>
      </c>
      <c r="E15" s="1" t="s">
        <v>611</v>
      </c>
      <c r="F15" s="1" t="s">
        <v>737</v>
      </c>
      <c r="G15" s="1" t="s">
        <v>637</v>
      </c>
      <c r="H15" s="1"/>
      <c r="I15" s="1"/>
      <c r="J15" s="1"/>
      <c r="K15" s="1" t="s">
        <v>639</v>
      </c>
      <c r="L15" s="1" t="s">
        <v>1519</v>
      </c>
      <c r="M15" s="1" t="s">
        <v>642</v>
      </c>
      <c r="N15" s="1"/>
      <c r="O15" s="1"/>
      <c r="P15" s="1" t="s">
        <v>1520</v>
      </c>
      <c r="Q15" s="1" t="s">
        <v>1537</v>
      </c>
      <c r="R15" s="1"/>
      <c r="S15" t="s">
        <v>638</v>
      </c>
      <c r="T15" t="s">
        <v>638</v>
      </c>
      <c r="V15" s="1" t="s">
        <v>807</v>
      </c>
      <c r="W15" s="1" t="s">
        <v>566</v>
      </c>
      <c r="X15" s="1"/>
      <c r="Y15" s="1"/>
      <c r="Z15" s="1"/>
      <c r="AA15" s="1"/>
      <c r="AB15" s="1"/>
      <c r="AC15" s="1"/>
      <c r="AD15" s="1"/>
      <c r="AE15" s="1" t="s">
        <v>539</v>
      </c>
      <c r="AF15" s="1"/>
      <c r="AG15" s="1"/>
      <c r="AH15" s="1"/>
      <c r="AI15" s="1"/>
      <c r="AJ15" t="s">
        <v>638</v>
      </c>
      <c r="AL15" s="1"/>
      <c r="AM15" s="1"/>
      <c r="AN15" s="1"/>
      <c r="AO15" s="1"/>
      <c r="AP15" s="1"/>
      <c r="AQ15" s="1"/>
      <c r="AR15" s="1"/>
      <c r="AS15" s="1"/>
      <c r="AT15" s="1"/>
      <c r="AV15" s="1"/>
      <c r="AW15" s="1"/>
      <c r="AX15" s="1"/>
    </row>
    <row r="16" spans="1:50" x14ac:dyDescent="0.25">
      <c r="A16" s="1" t="s">
        <v>810</v>
      </c>
      <c r="B16" s="1" t="str">
        <f>_xlfn.CONCAT(Persons[[#This Row],[givenName]]," ",IF(Persons[[#This Row],[callsign]]&lt;&gt;"",_xlfn.CONCAT("""",Persons[[#This Row],[callsign]],""" "),""),Persons[[#This Row],[surname]])</f>
        <v>Nilda Hussa</v>
      </c>
      <c r="C16" s="1" t="s">
        <v>811</v>
      </c>
      <c r="D16" s="1" t="s">
        <v>812</v>
      </c>
      <c r="E16" s="1" t="s">
        <v>612</v>
      </c>
      <c r="F16" s="1" t="s">
        <v>737</v>
      </c>
      <c r="G16" s="1" t="s">
        <v>637</v>
      </c>
      <c r="H16" s="1"/>
      <c r="I16" s="1"/>
      <c r="J16" s="1"/>
      <c r="K16" s="1" t="s">
        <v>813</v>
      </c>
      <c r="L16" s="1" t="s">
        <v>1519</v>
      </c>
      <c r="M16" s="1" t="s">
        <v>642</v>
      </c>
      <c r="N16" s="1"/>
      <c r="O16" s="1"/>
      <c r="P16" s="1" t="s">
        <v>1520</v>
      </c>
      <c r="Q16" s="1" t="s">
        <v>1538</v>
      </c>
      <c r="R16" s="1"/>
      <c r="S16" t="s">
        <v>638</v>
      </c>
      <c r="T16" t="s">
        <v>638</v>
      </c>
      <c r="V16" s="1" t="s">
        <v>810</v>
      </c>
      <c r="W16" s="1" t="s">
        <v>566</v>
      </c>
      <c r="X16" s="1"/>
      <c r="Y16" s="1"/>
      <c r="Z16" s="1"/>
      <c r="AA16" s="1"/>
      <c r="AB16" s="1"/>
      <c r="AC16" s="1"/>
      <c r="AD16" s="1"/>
      <c r="AE16" s="1" t="s">
        <v>8</v>
      </c>
      <c r="AF16" s="1"/>
      <c r="AG16" s="1"/>
      <c r="AH16" s="1"/>
      <c r="AI16" s="1"/>
      <c r="AJ16" t="s">
        <v>638</v>
      </c>
      <c r="AL16" s="1"/>
      <c r="AM16" s="1"/>
      <c r="AN16" s="1"/>
      <c r="AO16" s="1"/>
      <c r="AP16" s="1"/>
      <c r="AQ16" s="1"/>
      <c r="AR16" s="1"/>
      <c r="AS16" s="1"/>
      <c r="AT16" s="1"/>
      <c r="AV16" s="1"/>
      <c r="AW16" s="1"/>
      <c r="AX16" s="1"/>
    </row>
    <row r="17" spans="1:50" x14ac:dyDescent="0.25">
      <c r="A17" s="1" t="s">
        <v>814</v>
      </c>
      <c r="B17" s="1" t="str">
        <f>_xlfn.CONCAT(Persons[[#This Row],[givenName]]," ",IF(Persons[[#This Row],[callsign]]&lt;&gt;"",_xlfn.CONCAT("""",Persons[[#This Row],[callsign]],""" "),""),Persons[[#This Row],[surname]])</f>
        <v>Nelson Grainger</v>
      </c>
      <c r="C17" s="1" t="s">
        <v>815</v>
      </c>
      <c r="D17" s="1" t="s">
        <v>573</v>
      </c>
      <c r="E17" s="1" t="s">
        <v>607</v>
      </c>
      <c r="F17" s="1" t="s">
        <v>737</v>
      </c>
      <c r="G17" s="1" t="s">
        <v>637</v>
      </c>
      <c r="H17" s="1"/>
      <c r="I17" s="1"/>
      <c r="J17" s="1"/>
      <c r="K17" s="1" t="s">
        <v>813</v>
      </c>
      <c r="L17" s="1" t="s">
        <v>1524</v>
      </c>
      <c r="M17" s="1" t="s">
        <v>642</v>
      </c>
      <c r="N17" s="1"/>
      <c r="O17" s="1"/>
      <c r="P17" s="1" t="s">
        <v>1520</v>
      </c>
      <c r="Q17" s="1" t="s">
        <v>1539</v>
      </c>
      <c r="R17" s="1"/>
      <c r="S17" t="s">
        <v>638</v>
      </c>
      <c r="T17" t="s">
        <v>638</v>
      </c>
      <c r="V17" s="1" t="s">
        <v>814</v>
      </c>
      <c r="W17" s="1" t="s">
        <v>566</v>
      </c>
      <c r="X17" s="1"/>
      <c r="Y17" s="1"/>
      <c r="Z17" s="1"/>
      <c r="AA17" s="1"/>
      <c r="AB17" s="1"/>
      <c r="AC17" s="1"/>
      <c r="AD17" s="1"/>
      <c r="AE17" s="1" t="s">
        <v>0</v>
      </c>
      <c r="AF17" s="1"/>
      <c r="AG17" s="1"/>
      <c r="AH17" s="1"/>
      <c r="AI17" s="1"/>
      <c r="AJ17" t="s">
        <v>638</v>
      </c>
      <c r="AL17" s="1"/>
      <c r="AM17" s="1"/>
      <c r="AN17" s="1"/>
      <c r="AO17" s="1"/>
      <c r="AP17" s="1"/>
      <c r="AQ17" s="1"/>
      <c r="AR17" s="1"/>
      <c r="AS17" s="1"/>
      <c r="AT17" s="1"/>
      <c r="AV17" s="1"/>
      <c r="AW17" s="1"/>
      <c r="AX17" s="1"/>
    </row>
    <row r="18" spans="1:50" x14ac:dyDescent="0.25">
      <c r="A18" s="1" t="s">
        <v>816</v>
      </c>
      <c r="B18" s="1" t="str">
        <f>_xlfn.CONCAT(Persons[[#This Row],[givenName]]," ",IF(Persons[[#This Row],[callsign]]&lt;&gt;"",_xlfn.CONCAT("""",Persons[[#This Row],[callsign]],""" "),""),Persons[[#This Row],[surname]])</f>
        <v>Vincent Trebilcock</v>
      </c>
      <c r="C18" s="1" t="s">
        <v>817</v>
      </c>
      <c r="D18" s="1" t="s">
        <v>818</v>
      </c>
      <c r="E18" s="1" t="s">
        <v>614</v>
      </c>
      <c r="F18" s="1" t="s">
        <v>737</v>
      </c>
      <c r="G18" s="1" t="s">
        <v>637</v>
      </c>
      <c r="H18" s="1"/>
      <c r="I18" s="1" t="s">
        <v>819</v>
      </c>
      <c r="J18" s="1" t="s">
        <v>820</v>
      </c>
      <c r="K18" s="1" t="s">
        <v>821</v>
      </c>
      <c r="L18" s="1" t="s">
        <v>1524</v>
      </c>
      <c r="M18" s="1" t="s">
        <v>642</v>
      </c>
      <c r="N18" s="1"/>
      <c r="O18" s="1"/>
      <c r="P18" s="1" t="s">
        <v>1520</v>
      </c>
      <c r="Q18" s="1" t="s">
        <v>1540</v>
      </c>
      <c r="R18" s="1"/>
      <c r="S18" t="s">
        <v>638</v>
      </c>
      <c r="T18" t="s">
        <v>638</v>
      </c>
      <c r="V18" s="1" t="s">
        <v>816</v>
      </c>
      <c r="W18" s="1" t="s">
        <v>566</v>
      </c>
      <c r="X18" s="1"/>
      <c r="Y18" s="1"/>
      <c r="Z18" s="1"/>
      <c r="AA18" s="1"/>
      <c r="AB18" s="1"/>
      <c r="AC18" s="1"/>
      <c r="AD18" s="1"/>
      <c r="AE18" s="1" t="s">
        <v>4</v>
      </c>
      <c r="AF18" s="1" t="s">
        <v>643</v>
      </c>
      <c r="AG18" s="1" t="s">
        <v>644</v>
      </c>
      <c r="AH18" s="1"/>
      <c r="AI18" s="1"/>
      <c r="AL18" s="1"/>
      <c r="AM18" s="1"/>
      <c r="AN18" s="1"/>
      <c r="AO18" s="1"/>
      <c r="AP18" s="1"/>
      <c r="AQ18" s="1"/>
      <c r="AR18" s="1"/>
      <c r="AS18" s="1"/>
      <c r="AT18" s="1"/>
      <c r="AV18" s="1"/>
      <c r="AW18" s="1"/>
      <c r="AX18" s="1"/>
    </row>
    <row r="19" spans="1:50" x14ac:dyDescent="0.25">
      <c r="A19" s="1" t="s">
        <v>822</v>
      </c>
      <c r="B19" s="1" t="str">
        <f>_xlfn.CONCAT(Persons[[#This Row],[givenName]]," ",IF(Persons[[#This Row],[callsign]]&lt;&gt;"",_xlfn.CONCAT("""",Persons[[#This Row],[callsign]],""" "),""),Persons[[#This Row],[surname]])</f>
        <v>Breandan Ruttlidge</v>
      </c>
      <c r="C19" s="1" t="s">
        <v>823</v>
      </c>
      <c r="D19" s="1" t="s">
        <v>824</v>
      </c>
      <c r="E19" s="1" t="s">
        <v>614</v>
      </c>
      <c r="F19" s="1" t="s">
        <v>737</v>
      </c>
      <c r="G19" s="1" t="s">
        <v>637</v>
      </c>
      <c r="H19" s="1"/>
      <c r="I19" s="1" t="s">
        <v>738</v>
      </c>
      <c r="J19" s="1" t="s">
        <v>825</v>
      </c>
      <c r="K19" s="1" t="s">
        <v>7</v>
      </c>
      <c r="L19" s="1" t="s">
        <v>1519</v>
      </c>
      <c r="M19" s="1" t="s">
        <v>6</v>
      </c>
      <c r="N19" s="1"/>
      <c r="O19" s="1"/>
      <c r="P19" s="1" t="s">
        <v>1520</v>
      </c>
      <c r="Q19" s="1" t="s">
        <v>1541</v>
      </c>
      <c r="R19" s="1"/>
      <c r="S19" t="s">
        <v>638</v>
      </c>
      <c r="T19" t="s">
        <v>638</v>
      </c>
      <c r="V19" s="1" t="s">
        <v>822</v>
      </c>
      <c r="W19" s="1" t="s">
        <v>566</v>
      </c>
      <c r="X19" s="1"/>
      <c r="Y19" s="1"/>
      <c r="Z19" s="1"/>
      <c r="AA19" s="1"/>
      <c r="AB19" s="1"/>
      <c r="AC19" s="1"/>
      <c r="AD19" s="1"/>
      <c r="AE19" s="1" t="s">
        <v>4</v>
      </c>
      <c r="AF19" s="1" t="s">
        <v>643</v>
      </c>
      <c r="AG19" s="1" t="s">
        <v>644</v>
      </c>
      <c r="AH19" s="1"/>
      <c r="AI19" s="1"/>
      <c r="AJ19" t="s">
        <v>638</v>
      </c>
      <c r="AL19" s="1"/>
      <c r="AM19" s="1"/>
      <c r="AN19" s="1"/>
      <c r="AO19" s="1"/>
      <c r="AP19" s="1"/>
      <c r="AQ19" s="1"/>
      <c r="AR19" s="1"/>
      <c r="AS19" s="1"/>
      <c r="AT19" s="1"/>
      <c r="AV19" s="1"/>
      <c r="AW19" s="1"/>
      <c r="AX19" s="1"/>
    </row>
    <row r="20" spans="1:50" x14ac:dyDescent="0.25">
      <c r="A20" s="1" t="s">
        <v>826</v>
      </c>
      <c r="B20" s="1" t="str">
        <f>_xlfn.CONCAT(Persons[[#This Row],[givenName]]," ",IF(Persons[[#This Row],[callsign]]&lt;&gt;"",_xlfn.CONCAT("""",Persons[[#This Row],[callsign]],""" "),""),Persons[[#This Row],[surname]])</f>
        <v>Yashoda  Srivastava</v>
      </c>
      <c r="C20" s="1" t="s">
        <v>827</v>
      </c>
      <c r="D20" s="1" t="s">
        <v>828</v>
      </c>
      <c r="E20" s="1" t="s">
        <v>614</v>
      </c>
      <c r="F20" s="1" t="s">
        <v>737</v>
      </c>
      <c r="G20" s="1" t="s">
        <v>637</v>
      </c>
      <c r="H20" s="1"/>
      <c r="I20" s="1" t="s">
        <v>738</v>
      </c>
      <c r="J20" s="1" t="s">
        <v>829</v>
      </c>
      <c r="K20" s="1" t="s">
        <v>8</v>
      </c>
      <c r="L20" s="1" t="s">
        <v>1519</v>
      </c>
      <c r="M20" s="1" t="s">
        <v>6</v>
      </c>
      <c r="N20" s="1"/>
      <c r="O20" s="1"/>
      <c r="P20" s="1" t="s">
        <v>1520</v>
      </c>
      <c r="Q20" s="1" t="s">
        <v>1542</v>
      </c>
      <c r="R20" s="1"/>
      <c r="S20" t="s">
        <v>638</v>
      </c>
      <c r="T20" t="s">
        <v>638</v>
      </c>
      <c r="V20" s="1" t="s">
        <v>826</v>
      </c>
      <c r="W20" s="1" t="s">
        <v>566</v>
      </c>
      <c r="X20" s="1"/>
      <c r="Y20" s="1"/>
      <c r="Z20" s="1"/>
      <c r="AA20" s="1"/>
      <c r="AB20" s="1"/>
      <c r="AC20" s="1"/>
      <c r="AD20" s="1"/>
      <c r="AE20" s="1" t="s">
        <v>4</v>
      </c>
      <c r="AF20" s="1" t="s">
        <v>643</v>
      </c>
      <c r="AG20" s="1" t="s">
        <v>644</v>
      </c>
      <c r="AH20" s="1"/>
      <c r="AI20" s="1"/>
      <c r="AL20" s="1"/>
      <c r="AM20" s="1"/>
      <c r="AN20" s="1"/>
      <c r="AO20" s="1"/>
      <c r="AP20" s="1"/>
      <c r="AQ20" s="1"/>
      <c r="AR20" s="1"/>
      <c r="AS20" s="1"/>
      <c r="AT20" s="1"/>
      <c r="AV20" s="1"/>
      <c r="AW20" s="1"/>
      <c r="AX20" s="1"/>
    </row>
    <row r="21" spans="1:50" x14ac:dyDescent="0.25">
      <c r="A21" s="1" t="s">
        <v>830</v>
      </c>
      <c r="B21" s="1" t="str">
        <f>_xlfn.CONCAT(Persons[[#This Row],[givenName]]," ",IF(Persons[[#This Row],[callsign]]&lt;&gt;"",_xlfn.CONCAT("""",Persons[[#This Row],[callsign]],""" "),""),Persons[[#This Row],[surname]])</f>
        <v>Riko Kobayashi</v>
      </c>
      <c r="C21" s="1" t="s">
        <v>831</v>
      </c>
      <c r="D21" s="1" t="s">
        <v>832</v>
      </c>
      <c r="E21" s="1" t="s">
        <v>614</v>
      </c>
      <c r="F21" s="1" t="s">
        <v>737</v>
      </c>
      <c r="G21" s="1" t="s">
        <v>637</v>
      </c>
      <c r="H21" s="1"/>
      <c r="I21" s="1" t="s">
        <v>833</v>
      </c>
      <c r="J21" s="1" t="s">
        <v>834</v>
      </c>
      <c r="K21" s="1" t="s">
        <v>614</v>
      </c>
      <c r="L21" s="1" t="s">
        <v>1519</v>
      </c>
      <c r="M21" s="1" t="s">
        <v>16</v>
      </c>
      <c r="N21" s="1"/>
      <c r="O21" s="1"/>
      <c r="P21" s="1" t="s">
        <v>1520</v>
      </c>
      <c r="Q21" s="1" t="s">
        <v>1543</v>
      </c>
      <c r="R21" s="1"/>
      <c r="S21" t="s">
        <v>638</v>
      </c>
      <c r="T21" t="s">
        <v>638</v>
      </c>
      <c r="V21" s="1" t="s">
        <v>830</v>
      </c>
      <c r="W21" s="1" t="s">
        <v>566</v>
      </c>
      <c r="X21" s="1"/>
      <c r="Y21" s="1"/>
      <c r="Z21" s="1"/>
      <c r="AA21" s="1"/>
      <c r="AB21" s="1"/>
      <c r="AC21" s="1"/>
      <c r="AD21" s="1"/>
      <c r="AE21" s="1"/>
      <c r="AF21" s="1" t="s">
        <v>643</v>
      </c>
      <c r="AG21" s="1" t="s">
        <v>644</v>
      </c>
      <c r="AH21" s="1"/>
      <c r="AI21" s="1"/>
      <c r="AL21" s="1"/>
      <c r="AM21" s="1"/>
      <c r="AN21" s="1"/>
      <c r="AO21" s="1"/>
      <c r="AP21" s="1"/>
      <c r="AQ21" s="1"/>
      <c r="AR21" s="1"/>
      <c r="AS21" s="1"/>
      <c r="AT21" s="1"/>
      <c r="AV21" s="1"/>
      <c r="AW21" s="1"/>
      <c r="AX21" s="1"/>
    </row>
    <row r="22" spans="1:50" x14ac:dyDescent="0.25">
      <c r="A22" s="1" t="s">
        <v>714</v>
      </c>
      <c r="B22" s="1" t="str">
        <f>_xlfn.CONCAT(Persons[[#This Row],[givenName]]," ",IF(Persons[[#This Row],[callsign]]&lt;&gt;"",_xlfn.CONCAT("""",Persons[[#This Row],[callsign]],""" "),""),Persons[[#This Row],[surname]])</f>
        <v>Johanne Stvrtecky</v>
      </c>
      <c r="C22" s="1" t="s">
        <v>835</v>
      </c>
      <c r="D22" s="1" t="s">
        <v>836</v>
      </c>
      <c r="E22" s="1" t="s">
        <v>608</v>
      </c>
      <c r="F22" s="1" t="s">
        <v>737</v>
      </c>
      <c r="G22" s="1" t="s">
        <v>637</v>
      </c>
      <c r="H22" s="1"/>
      <c r="I22" s="1" t="s">
        <v>738</v>
      </c>
      <c r="J22" s="1" t="s">
        <v>837</v>
      </c>
      <c r="K22" s="1" t="s">
        <v>617</v>
      </c>
      <c r="L22" s="1" t="s">
        <v>1519</v>
      </c>
      <c r="M22" s="1" t="s">
        <v>6</v>
      </c>
      <c r="N22" s="1"/>
      <c r="O22" s="1"/>
      <c r="P22" s="1" t="s">
        <v>1520</v>
      </c>
      <c r="Q22" s="1" t="s">
        <v>1544</v>
      </c>
      <c r="R22" s="1"/>
      <c r="S22" t="s">
        <v>638</v>
      </c>
      <c r="T22" t="s">
        <v>638</v>
      </c>
      <c r="V22" s="1" t="s">
        <v>714</v>
      </c>
      <c r="W22" s="1" t="s">
        <v>566</v>
      </c>
      <c r="X22" s="1"/>
      <c r="Y22" s="1"/>
      <c r="Z22" s="1"/>
      <c r="AA22" s="1"/>
      <c r="AB22" s="1"/>
      <c r="AC22" s="1"/>
      <c r="AD22" s="1"/>
      <c r="AE22" s="1" t="s">
        <v>5</v>
      </c>
      <c r="AF22" s="1" t="s">
        <v>646</v>
      </c>
      <c r="AG22" s="1" t="s">
        <v>644</v>
      </c>
      <c r="AH22" s="1"/>
      <c r="AI22" s="1"/>
      <c r="AK22" t="s">
        <v>638</v>
      </c>
      <c r="AL22" s="1"/>
      <c r="AM22" s="1"/>
      <c r="AN22" s="1"/>
      <c r="AO22" s="1"/>
      <c r="AP22" s="1"/>
      <c r="AQ22" s="1"/>
      <c r="AR22" s="1"/>
      <c r="AS22" s="1"/>
      <c r="AT22" s="1"/>
      <c r="AV22" s="1"/>
      <c r="AW22" s="1"/>
      <c r="AX22" s="1"/>
    </row>
    <row r="23" spans="1:50" x14ac:dyDescent="0.25">
      <c r="A23" s="1" t="s">
        <v>668</v>
      </c>
      <c r="B23" s="1" t="str">
        <f>_xlfn.CONCAT(Persons[[#This Row],[givenName]]," ",IF(Persons[[#This Row],[callsign]]&lt;&gt;"",_xlfn.CONCAT("""",Persons[[#This Row],[callsign]],""" "),""),Persons[[#This Row],[surname]])</f>
        <v>Minnie Tosh</v>
      </c>
      <c r="C23" s="1" t="s">
        <v>838</v>
      </c>
      <c r="D23" s="1" t="s">
        <v>839</v>
      </c>
      <c r="E23" s="1" t="s">
        <v>608</v>
      </c>
      <c r="F23" s="1" t="s">
        <v>737</v>
      </c>
      <c r="G23" s="1" t="s">
        <v>637</v>
      </c>
      <c r="H23" s="1"/>
      <c r="I23" s="1" t="s">
        <v>738</v>
      </c>
      <c r="J23" s="1" t="s">
        <v>840</v>
      </c>
      <c r="K23" s="1" t="s">
        <v>9</v>
      </c>
      <c r="L23" s="1" t="s">
        <v>1519</v>
      </c>
      <c r="M23" s="1" t="s">
        <v>6</v>
      </c>
      <c r="N23" s="1"/>
      <c r="O23" s="1"/>
      <c r="P23" s="1" t="s">
        <v>1520</v>
      </c>
      <c r="Q23" s="1" t="s">
        <v>1545</v>
      </c>
      <c r="R23" s="1"/>
      <c r="S23" t="s">
        <v>638</v>
      </c>
      <c r="T23" t="s">
        <v>638</v>
      </c>
      <c r="V23" s="1" t="s">
        <v>668</v>
      </c>
      <c r="W23" s="1" t="s">
        <v>566</v>
      </c>
      <c r="X23" s="1"/>
      <c r="Y23" s="1"/>
      <c r="Z23" s="1"/>
      <c r="AA23" s="1"/>
      <c r="AB23" s="1"/>
      <c r="AC23" s="1"/>
      <c r="AD23" s="1"/>
      <c r="AE23" s="1"/>
      <c r="AF23" s="1" t="s">
        <v>648</v>
      </c>
      <c r="AG23" s="1" t="s">
        <v>644</v>
      </c>
      <c r="AH23" s="1"/>
      <c r="AI23" s="1"/>
      <c r="AK23" t="s">
        <v>638</v>
      </c>
      <c r="AL23" s="1"/>
      <c r="AM23" s="1"/>
      <c r="AN23" s="1"/>
      <c r="AO23" s="1"/>
      <c r="AP23" s="1"/>
      <c r="AQ23" s="1"/>
      <c r="AR23" s="1"/>
      <c r="AS23" s="1"/>
      <c r="AT23" s="1"/>
      <c r="AV23" s="1"/>
      <c r="AW23" s="1"/>
      <c r="AX23" s="1"/>
    </row>
    <row r="24" spans="1:50" x14ac:dyDescent="0.25">
      <c r="A24" s="1" t="s">
        <v>681</v>
      </c>
      <c r="B24" s="1" t="str">
        <f>_xlfn.CONCAT(Persons[[#This Row],[givenName]]," ",IF(Persons[[#This Row],[callsign]]&lt;&gt;"",_xlfn.CONCAT("""",Persons[[#This Row],[callsign]],""" "),""),Persons[[#This Row],[surname]])</f>
        <v>Yatee  Prajapati</v>
      </c>
      <c r="C24" s="1" t="s">
        <v>841</v>
      </c>
      <c r="D24" s="1" t="s">
        <v>842</v>
      </c>
      <c r="E24" s="1" t="s">
        <v>608</v>
      </c>
      <c r="F24" s="1" t="s">
        <v>737</v>
      </c>
      <c r="G24" s="1" t="s">
        <v>637</v>
      </c>
      <c r="H24" s="1"/>
      <c r="I24" s="1" t="s">
        <v>738</v>
      </c>
      <c r="J24" s="1" t="s">
        <v>843</v>
      </c>
      <c r="K24" s="1" t="s">
        <v>3</v>
      </c>
      <c r="L24" s="1" t="s">
        <v>1519</v>
      </c>
      <c r="M24" s="1" t="s">
        <v>6</v>
      </c>
      <c r="N24" s="1"/>
      <c r="O24" s="1"/>
      <c r="P24" s="1" t="s">
        <v>1520</v>
      </c>
      <c r="Q24" s="1" t="s">
        <v>1546</v>
      </c>
      <c r="R24" s="1"/>
      <c r="S24" t="s">
        <v>638</v>
      </c>
      <c r="T24" t="s">
        <v>638</v>
      </c>
      <c r="V24" s="1" t="s">
        <v>681</v>
      </c>
      <c r="W24" s="1" t="s">
        <v>566</v>
      </c>
      <c r="X24" s="1"/>
      <c r="Y24" s="1"/>
      <c r="Z24" s="1"/>
      <c r="AA24" s="1"/>
      <c r="AB24" s="1"/>
      <c r="AC24" s="1"/>
      <c r="AD24" s="1"/>
      <c r="AE24" s="1" t="s">
        <v>7</v>
      </c>
      <c r="AF24" s="1" t="s">
        <v>650</v>
      </c>
      <c r="AG24" s="1" t="s">
        <v>644</v>
      </c>
      <c r="AH24" s="1"/>
      <c r="AI24" s="1"/>
      <c r="AK24" t="s">
        <v>638</v>
      </c>
      <c r="AL24" s="1"/>
      <c r="AM24" s="1"/>
      <c r="AN24" s="1"/>
      <c r="AO24" s="1"/>
      <c r="AP24" s="1"/>
      <c r="AQ24" s="1"/>
      <c r="AR24" s="1"/>
      <c r="AS24" s="1"/>
      <c r="AT24" s="1"/>
      <c r="AV24" s="1"/>
      <c r="AW24" s="1"/>
      <c r="AX24" s="1"/>
    </row>
    <row r="25" spans="1:50" x14ac:dyDescent="0.25">
      <c r="A25" s="1" t="s">
        <v>658</v>
      </c>
      <c r="B25" s="1" t="str">
        <f>_xlfn.CONCAT(Persons[[#This Row],[givenName]]," ",IF(Persons[[#This Row],[callsign]]&lt;&gt;"",_xlfn.CONCAT("""",Persons[[#This Row],[callsign]],""" "),""),Persons[[#This Row],[surname]])</f>
        <v>Lao Dee</v>
      </c>
      <c r="C25" s="1" t="s">
        <v>844</v>
      </c>
      <c r="D25" s="1" t="s">
        <v>845</v>
      </c>
      <c r="E25" s="1" t="s">
        <v>608</v>
      </c>
      <c r="F25" s="1" t="s">
        <v>737</v>
      </c>
      <c r="G25" s="1" t="s">
        <v>637</v>
      </c>
      <c r="H25" s="1"/>
      <c r="I25" s="1" t="s">
        <v>751</v>
      </c>
      <c r="J25" s="1" t="s">
        <v>846</v>
      </c>
      <c r="K25" s="1" t="s">
        <v>611</v>
      </c>
      <c r="L25" s="1" t="s">
        <v>1524</v>
      </c>
      <c r="M25" s="1" t="s">
        <v>642</v>
      </c>
      <c r="N25" s="1"/>
      <c r="O25" s="1"/>
      <c r="P25" s="1" t="s">
        <v>1520</v>
      </c>
      <c r="Q25" s="1" t="s">
        <v>1547</v>
      </c>
      <c r="R25" s="1"/>
      <c r="S25" t="s">
        <v>638</v>
      </c>
      <c r="T25" t="s">
        <v>638</v>
      </c>
      <c r="V25" s="1" t="s">
        <v>658</v>
      </c>
      <c r="W25" s="1" t="s">
        <v>566</v>
      </c>
      <c r="X25" s="1"/>
      <c r="Y25" s="1"/>
      <c r="Z25" s="1"/>
      <c r="AA25" s="1"/>
      <c r="AB25" s="1"/>
      <c r="AC25" s="1"/>
      <c r="AD25" s="1"/>
      <c r="AE25" s="1" t="s">
        <v>641</v>
      </c>
      <c r="AF25" s="1" t="s">
        <v>847</v>
      </c>
      <c r="AG25" s="1" t="s">
        <v>644</v>
      </c>
      <c r="AH25" s="1"/>
      <c r="AI25" s="1"/>
      <c r="AK25" t="s">
        <v>638</v>
      </c>
      <c r="AL25" s="1"/>
      <c r="AM25" s="1"/>
      <c r="AN25" s="1"/>
      <c r="AO25" s="1"/>
      <c r="AP25" s="1"/>
      <c r="AQ25" s="1"/>
      <c r="AR25" s="1"/>
      <c r="AS25" s="1"/>
      <c r="AT25" s="1"/>
      <c r="AV25" s="1"/>
      <c r="AW25" s="1"/>
      <c r="AX25" s="1"/>
    </row>
    <row r="26" spans="1:50" x14ac:dyDescent="0.25">
      <c r="A26" s="1" t="s">
        <v>677</v>
      </c>
      <c r="B26" s="1" t="str">
        <f>_xlfn.CONCAT(Persons[[#This Row],[givenName]]," ",IF(Persons[[#This Row],[callsign]]&lt;&gt;"",_xlfn.CONCAT("""",Persons[[#This Row],[callsign]],""" "),""),Persons[[#This Row],[surname]])</f>
        <v>Phil Oostenbroek</v>
      </c>
      <c r="C26" s="1" t="s">
        <v>848</v>
      </c>
      <c r="D26" s="1" t="s">
        <v>849</v>
      </c>
      <c r="E26" s="1" t="s">
        <v>608</v>
      </c>
      <c r="F26" s="1" t="s">
        <v>737</v>
      </c>
      <c r="G26" s="1" t="s">
        <v>637</v>
      </c>
      <c r="H26" s="1"/>
      <c r="I26" s="1" t="s">
        <v>751</v>
      </c>
      <c r="J26" s="1" t="s">
        <v>850</v>
      </c>
      <c r="K26" s="1" t="s">
        <v>6</v>
      </c>
      <c r="L26" s="1" t="s">
        <v>1524</v>
      </c>
      <c r="M26" s="1" t="s">
        <v>6</v>
      </c>
      <c r="N26" s="1"/>
      <c r="O26" s="1"/>
      <c r="P26" s="1" t="s">
        <v>1520</v>
      </c>
      <c r="Q26" s="1" t="s">
        <v>1548</v>
      </c>
      <c r="R26" s="1"/>
      <c r="S26" t="s">
        <v>638</v>
      </c>
      <c r="T26" t="s">
        <v>638</v>
      </c>
      <c r="V26" s="1" t="s">
        <v>677</v>
      </c>
      <c r="W26" s="1" t="s">
        <v>566</v>
      </c>
      <c r="X26" s="1"/>
      <c r="Y26" s="1"/>
      <c r="Z26" s="1"/>
      <c r="AA26" s="1"/>
      <c r="AB26" s="1"/>
      <c r="AC26" s="1"/>
      <c r="AD26" s="1"/>
      <c r="AE26" s="1" t="s">
        <v>7</v>
      </c>
      <c r="AF26" s="1" t="s">
        <v>851</v>
      </c>
      <c r="AG26" s="1" t="s">
        <v>644</v>
      </c>
      <c r="AH26" s="1"/>
      <c r="AI26" s="1"/>
      <c r="AK26" t="s">
        <v>638</v>
      </c>
      <c r="AL26" s="1"/>
      <c r="AM26" s="1"/>
      <c r="AN26" s="1"/>
      <c r="AO26" s="1"/>
      <c r="AP26" s="1"/>
      <c r="AQ26" s="1"/>
      <c r="AR26" s="1"/>
      <c r="AS26" s="1"/>
      <c r="AT26" s="1"/>
      <c r="AV26" s="1"/>
      <c r="AW26" s="1"/>
      <c r="AX26" s="1"/>
    </row>
    <row r="27" spans="1:50" x14ac:dyDescent="0.25">
      <c r="A27" s="1" t="s">
        <v>685</v>
      </c>
      <c r="B27" s="1" t="str">
        <f>_xlfn.CONCAT(Persons[[#This Row],[givenName]]," ",IF(Persons[[#This Row],[callsign]]&lt;&gt;"",_xlfn.CONCAT("""",Persons[[#This Row],[callsign]],""" "),""),Persons[[#This Row],[surname]])</f>
        <v>Mal Vani</v>
      </c>
      <c r="C27" s="1" t="s">
        <v>852</v>
      </c>
      <c r="D27" s="1" t="s">
        <v>853</v>
      </c>
      <c r="E27" s="1" t="s">
        <v>608</v>
      </c>
      <c r="F27" s="1" t="s">
        <v>737</v>
      </c>
      <c r="G27" s="1" t="s">
        <v>637</v>
      </c>
      <c r="H27" s="1"/>
      <c r="I27" s="1" t="s">
        <v>751</v>
      </c>
      <c r="J27" s="1" t="s">
        <v>854</v>
      </c>
      <c r="K27" s="1" t="s">
        <v>9</v>
      </c>
      <c r="L27" s="1" t="s">
        <v>1524</v>
      </c>
      <c r="M27" s="1" t="s">
        <v>6</v>
      </c>
      <c r="N27" s="1"/>
      <c r="O27" s="1"/>
      <c r="P27" s="1" t="s">
        <v>1520</v>
      </c>
      <c r="Q27" s="1" t="s">
        <v>1549</v>
      </c>
      <c r="R27" s="1"/>
      <c r="S27" t="s">
        <v>638</v>
      </c>
      <c r="T27" t="s">
        <v>638</v>
      </c>
      <c r="V27" s="1" t="s">
        <v>685</v>
      </c>
      <c r="W27" s="1" t="s">
        <v>566</v>
      </c>
      <c r="X27" s="1"/>
      <c r="Y27" s="1"/>
      <c r="Z27" s="1"/>
      <c r="AA27" s="1"/>
      <c r="AB27" s="1"/>
      <c r="AC27" s="1"/>
      <c r="AD27" s="1"/>
      <c r="AE27" s="1" t="s">
        <v>1</v>
      </c>
      <c r="AF27" s="1" t="s">
        <v>650</v>
      </c>
      <c r="AG27" s="1" t="s">
        <v>644</v>
      </c>
      <c r="AH27" s="1"/>
      <c r="AI27" s="1"/>
      <c r="AK27" t="s">
        <v>638</v>
      </c>
      <c r="AL27" s="1"/>
      <c r="AM27" s="1"/>
      <c r="AN27" s="1"/>
      <c r="AO27" s="1"/>
      <c r="AP27" s="1"/>
      <c r="AQ27" s="1"/>
      <c r="AR27" s="1"/>
      <c r="AS27" s="1"/>
      <c r="AT27" s="1"/>
      <c r="AV27" s="1"/>
      <c r="AW27" s="1"/>
      <c r="AX27" s="1"/>
    </row>
    <row r="28" spans="1:50" x14ac:dyDescent="0.25">
      <c r="A28" s="1" t="s">
        <v>661</v>
      </c>
      <c r="B28" s="1" t="str">
        <f>_xlfn.CONCAT(Persons[[#This Row],[givenName]]," ",IF(Persons[[#This Row],[callsign]]&lt;&gt;"",_xlfn.CONCAT("""",Persons[[#This Row],[callsign]],""" "),""),Persons[[#This Row],[surname]])</f>
        <v>Ramdas Koppale</v>
      </c>
      <c r="C28" s="1" t="s">
        <v>855</v>
      </c>
      <c r="D28" s="1" t="s">
        <v>856</v>
      </c>
      <c r="E28" s="1" t="s">
        <v>608</v>
      </c>
      <c r="F28" s="1" t="s">
        <v>737</v>
      </c>
      <c r="G28" s="1" t="s">
        <v>637</v>
      </c>
      <c r="H28" s="1"/>
      <c r="I28" s="1" t="s">
        <v>751</v>
      </c>
      <c r="J28" s="1" t="s">
        <v>857</v>
      </c>
      <c r="K28" s="1" t="s">
        <v>615</v>
      </c>
      <c r="L28" s="1" t="s">
        <v>1524</v>
      </c>
      <c r="M28" s="1" t="s">
        <v>16</v>
      </c>
      <c r="N28" s="1"/>
      <c r="O28" s="1"/>
      <c r="P28" s="1" t="s">
        <v>1520</v>
      </c>
      <c r="Q28" s="1" t="s">
        <v>1550</v>
      </c>
      <c r="R28" s="1"/>
      <c r="S28" t="s">
        <v>638</v>
      </c>
      <c r="T28" t="s">
        <v>638</v>
      </c>
      <c r="V28" s="1" t="s">
        <v>661</v>
      </c>
      <c r="W28" s="1" t="s">
        <v>566</v>
      </c>
      <c r="X28" s="1"/>
      <c r="Y28" s="1"/>
      <c r="Z28" s="1"/>
      <c r="AA28" s="1"/>
      <c r="AB28" s="1"/>
      <c r="AC28" s="1"/>
      <c r="AD28" s="1"/>
      <c r="AE28" s="1" t="s">
        <v>1</v>
      </c>
      <c r="AF28" s="1" t="s">
        <v>645</v>
      </c>
      <c r="AG28" s="1" t="s">
        <v>644</v>
      </c>
      <c r="AH28" s="1"/>
      <c r="AI28" s="1"/>
      <c r="AK28" t="s">
        <v>638</v>
      </c>
      <c r="AL28" s="1"/>
      <c r="AM28" s="1"/>
      <c r="AN28" s="1"/>
      <c r="AO28" s="1"/>
      <c r="AP28" s="1"/>
      <c r="AQ28" s="1"/>
      <c r="AR28" s="1"/>
      <c r="AS28" s="1"/>
      <c r="AT28" s="1"/>
      <c r="AV28" s="1"/>
      <c r="AW28" s="1"/>
      <c r="AX28" s="1"/>
    </row>
    <row r="29" spans="1:50" x14ac:dyDescent="0.25">
      <c r="A29" s="1" t="s">
        <v>665</v>
      </c>
      <c r="B29" s="1" t="str">
        <f>_xlfn.CONCAT(Persons[[#This Row],[givenName]]," ",IF(Persons[[#This Row],[callsign]]&lt;&gt;"",_xlfn.CONCAT("""",Persons[[#This Row],[callsign]],""" "),""),Persons[[#This Row],[surname]])</f>
        <v>Ania Lichtsztejn</v>
      </c>
      <c r="C29" s="1" t="s">
        <v>858</v>
      </c>
      <c r="D29" s="1" t="s">
        <v>859</v>
      </c>
      <c r="E29" s="1" t="s">
        <v>608</v>
      </c>
      <c r="F29" s="1" t="s">
        <v>737</v>
      </c>
      <c r="G29" s="1" t="s">
        <v>637</v>
      </c>
      <c r="H29" s="1"/>
      <c r="I29" s="1" t="s">
        <v>738</v>
      </c>
      <c r="J29" s="1" t="s">
        <v>860</v>
      </c>
      <c r="K29" s="1" t="s">
        <v>1</v>
      </c>
      <c r="L29" s="1" t="s">
        <v>1519</v>
      </c>
      <c r="M29" s="1" t="s">
        <v>6</v>
      </c>
      <c r="N29" s="1"/>
      <c r="O29" s="1"/>
      <c r="P29" s="1" t="s">
        <v>1520</v>
      </c>
      <c r="Q29" s="1" t="s">
        <v>1551</v>
      </c>
      <c r="R29" s="1"/>
      <c r="S29" t="s">
        <v>638</v>
      </c>
      <c r="T29" t="s">
        <v>638</v>
      </c>
      <c r="V29" s="1" t="s">
        <v>665</v>
      </c>
      <c r="W29" s="1" t="s">
        <v>566</v>
      </c>
      <c r="X29" s="1"/>
      <c r="Y29" s="1"/>
      <c r="Z29" s="1"/>
      <c r="AA29" s="1"/>
      <c r="AB29" s="1"/>
      <c r="AC29" s="1"/>
      <c r="AD29" s="1"/>
      <c r="AE29" s="1" t="s">
        <v>4</v>
      </c>
      <c r="AF29" s="1" t="s">
        <v>649</v>
      </c>
      <c r="AG29" s="1" t="s">
        <v>644</v>
      </c>
      <c r="AH29" s="1"/>
      <c r="AI29" s="1"/>
      <c r="AK29" t="s">
        <v>638</v>
      </c>
      <c r="AL29" s="1"/>
      <c r="AM29" s="1"/>
      <c r="AN29" s="1"/>
      <c r="AO29" s="1"/>
      <c r="AP29" s="1"/>
      <c r="AQ29" s="1"/>
      <c r="AR29" s="1"/>
      <c r="AS29" s="1"/>
      <c r="AT29" s="1"/>
      <c r="AV29" s="1"/>
      <c r="AW29" s="1"/>
      <c r="AX29" s="1"/>
    </row>
    <row r="30" spans="1:50" x14ac:dyDescent="0.25">
      <c r="A30" s="1" t="s">
        <v>724</v>
      </c>
      <c r="B30" s="1" t="str">
        <f>_xlfn.CONCAT(Persons[[#This Row],[givenName]]," ",IF(Persons[[#This Row],[callsign]]&lt;&gt;"",_xlfn.CONCAT("""",Persons[[#This Row],[callsign]],""" "),""),Persons[[#This Row],[surname]])</f>
        <v>Shaheera Wa'il</v>
      </c>
      <c r="C30" s="1" t="s">
        <v>861</v>
      </c>
      <c r="D30" s="1" t="s">
        <v>862</v>
      </c>
      <c r="E30" s="1" t="s">
        <v>608</v>
      </c>
      <c r="F30" s="1" t="s">
        <v>737</v>
      </c>
      <c r="G30" s="1" t="s">
        <v>637</v>
      </c>
      <c r="H30" s="1"/>
      <c r="I30" s="1" t="s">
        <v>738</v>
      </c>
      <c r="J30" s="1" t="s">
        <v>863</v>
      </c>
      <c r="K30" s="1" t="s">
        <v>7</v>
      </c>
      <c r="L30" s="1" t="s">
        <v>1519</v>
      </c>
      <c r="M30" s="1" t="s">
        <v>6</v>
      </c>
      <c r="N30" s="1"/>
      <c r="O30" s="1"/>
      <c r="P30" s="1" t="s">
        <v>1520</v>
      </c>
      <c r="Q30" s="1" t="s">
        <v>1552</v>
      </c>
      <c r="R30" s="1"/>
      <c r="S30" t="s">
        <v>638</v>
      </c>
      <c r="T30" t="s">
        <v>638</v>
      </c>
      <c r="V30" s="1" t="s">
        <v>724</v>
      </c>
      <c r="W30" s="1" t="s">
        <v>566</v>
      </c>
      <c r="X30" s="1"/>
      <c r="Y30" s="1"/>
      <c r="Z30" s="1"/>
      <c r="AA30" s="1"/>
      <c r="AB30" s="1"/>
      <c r="AC30" s="1"/>
      <c r="AD30" s="1"/>
      <c r="AE30" s="1" t="s">
        <v>641</v>
      </c>
      <c r="AF30" s="1" t="s">
        <v>851</v>
      </c>
      <c r="AG30" s="1" t="s">
        <v>644</v>
      </c>
      <c r="AH30" s="1"/>
      <c r="AI30" s="1"/>
      <c r="AK30" t="s">
        <v>638</v>
      </c>
      <c r="AL30" s="1"/>
      <c r="AM30" s="1"/>
      <c r="AN30" s="1"/>
      <c r="AO30" s="1"/>
      <c r="AP30" s="1"/>
      <c r="AQ30" s="1"/>
      <c r="AR30" s="1"/>
      <c r="AS30" s="1"/>
      <c r="AT30" s="1"/>
      <c r="AV30" s="1"/>
      <c r="AW30" s="1"/>
      <c r="AX30" s="1"/>
    </row>
    <row r="31" spans="1:50" x14ac:dyDescent="0.25">
      <c r="A31" s="1" t="s">
        <v>695</v>
      </c>
      <c r="B31" s="1" t="str">
        <f>_xlfn.CONCAT(Persons[[#This Row],[givenName]]," ",IF(Persons[[#This Row],[callsign]]&lt;&gt;"",_xlfn.CONCAT("""",Persons[[#This Row],[callsign]],""" "),""),Persons[[#This Row],[surname]])</f>
        <v>Maurice Ramaswami</v>
      </c>
      <c r="C31" s="1" t="s">
        <v>864</v>
      </c>
      <c r="D31" s="1" t="s">
        <v>865</v>
      </c>
      <c r="E31" s="1" t="s">
        <v>608</v>
      </c>
      <c r="F31" s="1" t="s">
        <v>737</v>
      </c>
      <c r="G31" s="1" t="s">
        <v>637</v>
      </c>
      <c r="H31" s="1"/>
      <c r="I31" s="1" t="s">
        <v>751</v>
      </c>
      <c r="J31" s="1" t="s">
        <v>866</v>
      </c>
      <c r="K31" s="1" t="s">
        <v>616</v>
      </c>
      <c r="L31" s="1" t="s">
        <v>1524</v>
      </c>
      <c r="M31" s="1" t="s">
        <v>16</v>
      </c>
      <c r="N31" s="1"/>
      <c r="O31" s="1"/>
      <c r="P31" s="1" t="s">
        <v>1520</v>
      </c>
      <c r="Q31" s="1" t="s">
        <v>1553</v>
      </c>
      <c r="R31" s="1"/>
      <c r="S31" t="s">
        <v>638</v>
      </c>
      <c r="T31" t="s">
        <v>638</v>
      </c>
      <c r="V31" s="1" t="s">
        <v>695</v>
      </c>
      <c r="W31" s="1" t="s">
        <v>566</v>
      </c>
      <c r="X31" s="1"/>
      <c r="Y31" s="1"/>
      <c r="Z31" s="1"/>
      <c r="AA31" s="1"/>
      <c r="AB31" s="1"/>
      <c r="AC31" s="1"/>
      <c r="AD31" s="1"/>
      <c r="AE31" s="1" t="s">
        <v>0</v>
      </c>
      <c r="AF31" s="1" t="s">
        <v>847</v>
      </c>
      <c r="AG31" s="1" t="s">
        <v>644</v>
      </c>
      <c r="AH31" s="1"/>
      <c r="AI31" s="1"/>
      <c r="AK31" t="s">
        <v>638</v>
      </c>
      <c r="AL31" s="1"/>
      <c r="AM31" s="1"/>
      <c r="AN31" s="1"/>
      <c r="AO31" s="1"/>
      <c r="AP31" s="1"/>
      <c r="AQ31" s="1"/>
      <c r="AR31" s="1"/>
      <c r="AS31" s="1"/>
      <c r="AT31" s="1"/>
      <c r="AV31" s="1"/>
      <c r="AW31" s="1"/>
      <c r="AX31" s="1"/>
    </row>
    <row r="32" spans="1:50" x14ac:dyDescent="0.25">
      <c r="A32" s="1" t="s">
        <v>672</v>
      </c>
      <c r="B32" s="1" t="str">
        <f>_xlfn.CONCAT(Persons[[#This Row],[givenName]]," ",IF(Persons[[#This Row],[callsign]]&lt;&gt;"",_xlfn.CONCAT("""",Persons[[#This Row],[callsign]],""" "),""),Persons[[#This Row],[surname]])</f>
        <v>Patrik Parajka</v>
      </c>
      <c r="C32" s="1" t="s">
        <v>867</v>
      </c>
      <c r="D32" s="1" t="s">
        <v>868</v>
      </c>
      <c r="E32" s="1" t="s">
        <v>608</v>
      </c>
      <c r="F32" s="1" t="s">
        <v>737</v>
      </c>
      <c r="G32" s="1" t="s">
        <v>637</v>
      </c>
      <c r="H32" s="1"/>
      <c r="I32" s="1" t="s">
        <v>751</v>
      </c>
      <c r="J32" s="1" t="s">
        <v>869</v>
      </c>
      <c r="K32" s="1" t="s">
        <v>539</v>
      </c>
      <c r="L32" s="1" t="s">
        <v>1524</v>
      </c>
      <c r="M32" s="1" t="s">
        <v>6</v>
      </c>
      <c r="N32" s="1"/>
      <c r="O32" s="1"/>
      <c r="P32" s="1" t="s">
        <v>1520</v>
      </c>
      <c r="Q32" s="1" t="s">
        <v>1554</v>
      </c>
      <c r="R32" s="1"/>
      <c r="S32" t="s">
        <v>638</v>
      </c>
      <c r="T32" t="s">
        <v>638</v>
      </c>
      <c r="V32" s="1" t="s">
        <v>672</v>
      </c>
      <c r="W32" s="1" t="s">
        <v>566</v>
      </c>
      <c r="X32" s="1"/>
      <c r="Y32" s="1"/>
      <c r="Z32" s="1"/>
      <c r="AA32" s="1"/>
      <c r="AB32" s="1"/>
      <c r="AC32" s="1"/>
      <c r="AD32" s="1"/>
      <c r="AE32" s="1"/>
      <c r="AF32" s="1" t="s">
        <v>645</v>
      </c>
      <c r="AG32" s="1" t="s">
        <v>644</v>
      </c>
      <c r="AH32" s="1"/>
      <c r="AI32" s="1"/>
      <c r="AK32" t="s">
        <v>638</v>
      </c>
      <c r="AL32" s="1"/>
      <c r="AM32" s="1"/>
      <c r="AN32" s="1"/>
      <c r="AO32" s="1"/>
      <c r="AP32" s="1"/>
      <c r="AQ32" s="1"/>
      <c r="AR32" s="1"/>
      <c r="AS32" s="1"/>
      <c r="AT32" s="1"/>
      <c r="AV32" s="1"/>
      <c r="AW32" s="1"/>
      <c r="AX32" s="1"/>
    </row>
    <row r="33" spans="1:50" x14ac:dyDescent="0.25">
      <c r="A33" s="1" t="s">
        <v>691</v>
      </c>
      <c r="B33" s="1" t="str">
        <f>_xlfn.CONCAT(Persons[[#This Row],[givenName]]," ",IF(Persons[[#This Row],[callsign]]&lt;&gt;"",_xlfn.CONCAT("""",Persons[[#This Row],[callsign]],""" "),""),Persons[[#This Row],[surname]])</f>
        <v>Ilario Lunghi</v>
      </c>
      <c r="C33" s="1" t="s">
        <v>574</v>
      </c>
      <c r="D33" s="1" t="s">
        <v>870</v>
      </c>
      <c r="E33" s="1" t="s">
        <v>608</v>
      </c>
      <c r="F33" s="1" t="s">
        <v>737</v>
      </c>
      <c r="G33" s="1" t="s">
        <v>637</v>
      </c>
      <c r="H33" s="1"/>
      <c r="I33" s="1" t="s">
        <v>751</v>
      </c>
      <c r="J33" s="1" t="s">
        <v>871</v>
      </c>
      <c r="K33" s="1" t="s">
        <v>4</v>
      </c>
      <c r="L33" s="1" t="s">
        <v>1524</v>
      </c>
      <c r="M33" s="1" t="s">
        <v>6</v>
      </c>
      <c r="N33" s="1"/>
      <c r="O33" s="1"/>
      <c r="P33" s="1" t="s">
        <v>1520</v>
      </c>
      <c r="Q33" s="1" t="s">
        <v>1555</v>
      </c>
      <c r="R33" s="1"/>
      <c r="S33" t="s">
        <v>638</v>
      </c>
      <c r="T33" t="s">
        <v>638</v>
      </c>
      <c r="V33" s="1" t="s">
        <v>691</v>
      </c>
      <c r="W33" s="1" t="s">
        <v>566</v>
      </c>
      <c r="X33" s="1"/>
      <c r="Y33" s="1"/>
      <c r="Z33" s="1"/>
      <c r="AA33" s="1"/>
      <c r="AB33" s="1"/>
      <c r="AC33" s="1"/>
      <c r="AD33" s="1"/>
      <c r="AE33" s="1" t="s">
        <v>539</v>
      </c>
      <c r="AF33" s="1" t="s">
        <v>649</v>
      </c>
      <c r="AG33" s="1" t="s">
        <v>644</v>
      </c>
      <c r="AH33" s="1"/>
      <c r="AI33" s="1"/>
      <c r="AK33" t="s">
        <v>638</v>
      </c>
      <c r="AL33" s="1"/>
      <c r="AM33" s="1"/>
      <c r="AN33" s="1"/>
      <c r="AO33" s="1"/>
      <c r="AP33" s="1"/>
      <c r="AQ33" s="1"/>
      <c r="AR33" s="1"/>
      <c r="AS33" s="1"/>
      <c r="AT33" s="1"/>
      <c r="AV33" s="1"/>
      <c r="AW33" s="1"/>
      <c r="AX33" s="1"/>
    </row>
    <row r="34" spans="1:50" x14ac:dyDescent="0.25">
      <c r="A34" s="1" t="s">
        <v>718</v>
      </c>
      <c r="B34" s="1" t="str">
        <f>_xlfn.CONCAT(Persons[[#This Row],[givenName]]," ",IF(Persons[[#This Row],[callsign]]&lt;&gt;"",_xlfn.CONCAT("""",Persons[[#This Row],[callsign]],""" "),""),Persons[[#This Row],[surname]])</f>
        <v>Ken Thomas</v>
      </c>
      <c r="C34" s="1" t="s">
        <v>872</v>
      </c>
      <c r="D34" s="1" t="s">
        <v>575</v>
      </c>
      <c r="E34" s="1" t="s">
        <v>605</v>
      </c>
      <c r="F34" s="1" t="s">
        <v>737</v>
      </c>
      <c r="G34" s="1" t="s">
        <v>637</v>
      </c>
      <c r="H34" s="1"/>
      <c r="I34" s="1" t="s">
        <v>751</v>
      </c>
      <c r="J34" s="1" t="s">
        <v>873</v>
      </c>
      <c r="K34" s="1" t="s">
        <v>616</v>
      </c>
      <c r="L34" s="1" t="s">
        <v>1524</v>
      </c>
      <c r="M34" s="1" t="s">
        <v>16</v>
      </c>
      <c r="N34" s="1"/>
      <c r="O34" s="1"/>
      <c r="P34" s="1" t="s">
        <v>1520</v>
      </c>
      <c r="Q34" s="1" t="s">
        <v>1556</v>
      </c>
      <c r="R34" s="1"/>
      <c r="S34" t="s">
        <v>638</v>
      </c>
      <c r="T34" t="s">
        <v>638</v>
      </c>
      <c r="V34" s="1" t="s">
        <v>718</v>
      </c>
      <c r="W34" s="1" t="s">
        <v>566</v>
      </c>
      <c r="X34" s="1"/>
      <c r="Y34" s="1"/>
      <c r="Z34" s="1"/>
      <c r="AA34" s="1"/>
      <c r="AB34" s="1"/>
      <c r="AC34" s="1"/>
      <c r="AD34" s="1"/>
      <c r="AE34" s="1" t="s">
        <v>6</v>
      </c>
      <c r="AF34" s="1" t="s">
        <v>651</v>
      </c>
      <c r="AG34" s="1" t="s">
        <v>644</v>
      </c>
      <c r="AH34" s="1"/>
      <c r="AI34" s="1"/>
      <c r="AK34" t="s">
        <v>638</v>
      </c>
      <c r="AL34" s="1"/>
      <c r="AM34" s="1"/>
      <c r="AN34" s="1"/>
      <c r="AO34" s="1"/>
      <c r="AP34" s="1"/>
      <c r="AQ34" s="1"/>
      <c r="AR34" s="1"/>
      <c r="AS34" s="1"/>
      <c r="AT34" s="1"/>
      <c r="AV34" s="1"/>
      <c r="AW34" s="1"/>
      <c r="AX34" s="1"/>
    </row>
    <row r="35" spans="1:50" x14ac:dyDescent="0.25">
      <c r="A35" s="1" t="s">
        <v>710</v>
      </c>
      <c r="B35" s="1" t="str">
        <f>_xlfn.CONCAT(Persons[[#This Row],[givenName]]," ",IF(Persons[[#This Row],[callsign]]&lt;&gt;"",_xlfn.CONCAT("""",Persons[[#This Row],[callsign]],""" "),""),Persons[[#This Row],[surname]])</f>
        <v>Angela Le Meur</v>
      </c>
      <c r="C35" s="1" t="s">
        <v>874</v>
      </c>
      <c r="D35" s="1" t="s">
        <v>875</v>
      </c>
      <c r="E35" s="1" t="s">
        <v>608</v>
      </c>
      <c r="F35" s="1" t="s">
        <v>737</v>
      </c>
      <c r="G35" s="1" t="s">
        <v>637</v>
      </c>
      <c r="H35" s="1" t="s">
        <v>7</v>
      </c>
      <c r="I35" s="1" t="s">
        <v>738</v>
      </c>
      <c r="J35" s="1" t="s">
        <v>876</v>
      </c>
      <c r="K35" s="1" t="s">
        <v>1</v>
      </c>
      <c r="L35" s="1" t="s">
        <v>1519</v>
      </c>
      <c r="M35" s="1" t="s">
        <v>6</v>
      </c>
      <c r="N35" s="1"/>
      <c r="O35" s="1"/>
      <c r="P35" s="1" t="s">
        <v>1520</v>
      </c>
      <c r="Q35" s="1" t="s">
        <v>1557</v>
      </c>
      <c r="R35" s="1"/>
      <c r="S35" t="s">
        <v>638</v>
      </c>
      <c r="T35" t="s">
        <v>638</v>
      </c>
      <c r="V35" s="1" t="s">
        <v>710</v>
      </c>
      <c r="W35" s="1" t="s">
        <v>566</v>
      </c>
      <c r="X35" s="1"/>
      <c r="Y35" s="1"/>
      <c r="Z35" s="1"/>
      <c r="AA35" s="1"/>
      <c r="AB35" s="1"/>
      <c r="AC35" s="1"/>
      <c r="AD35" s="1"/>
      <c r="AE35" s="1" t="s">
        <v>1</v>
      </c>
      <c r="AF35" s="1" t="s">
        <v>645</v>
      </c>
      <c r="AG35" s="1" t="s">
        <v>644</v>
      </c>
      <c r="AH35" s="1"/>
      <c r="AI35" s="1"/>
      <c r="AK35" t="s">
        <v>638</v>
      </c>
      <c r="AL35" s="1"/>
      <c r="AM35" s="1"/>
      <c r="AN35" s="1"/>
      <c r="AO35" s="1"/>
      <c r="AP35" s="1"/>
      <c r="AQ35" s="1"/>
      <c r="AR35" s="1"/>
      <c r="AS35" s="1"/>
      <c r="AT35" s="1"/>
      <c r="AV35" s="1"/>
      <c r="AW35" s="1"/>
      <c r="AX35" s="1"/>
    </row>
    <row r="36" spans="1:50" x14ac:dyDescent="0.25">
      <c r="A36" s="1" t="s">
        <v>877</v>
      </c>
      <c r="B36" s="1" t="str">
        <f>_xlfn.CONCAT(Persons[[#This Row],[givenName]]," ",IF(Persons[[#This Row],[callsign]]&lt;&gt;"",_xlfn.CONCAT("""",Persons[[#This Row],[callsign]],""" "),""),Persons[[#This Row],[surname]])</f>
        <v>Swagata  Dinath</v>
      </c>
      <c r="C36" s="1" t="s">
        <v>878</v>
      </c>
      <c r="D36" s="1" t="s">
        <v>879</v>
      </c>
      <c r="E36" s="1" t="s">
        <v>609</v>
      </c>
      <c r="F36" s="1" t="s">
        <v>737</v>
      </c>
      <c r="G36" s="1" t="s">
        <v>637</v>
      </c>
      <c r="H36" s="1" t="s">
        <v>7</v>
      </c>
      <c r="I36" s="1"/>
      <c r="J36" s="1"/>
      <c r="K36" s="1" t="s">
        <v>8</v>
      </c>
      <c r="L36" s="1" t="s">
        <v>1519</v>
      </c>
      <c r="M36" s="1" t="s">
        <v>5</v>
      </c>
      <c r="N36" s="1"/>
      <c r="O36" s="1"/>
      <c r="P36" s="1" t="s">
        <v>1558</v>
      </c>
      <c r="Q36" s="1" t="s">
        <v>1559</v>
      </c>
      <c r="R36" s="1"/>
      <c r="S36" t="s">
        <v>638</v>
      </c>
      <c r="T36" t="s">
        <v>638</v>
      </c>
      <c r="V36" s="1" t="s">
        <v>877</v>
      </c>
      <c r="W36" s="1" t="s">
        <v>566</v>
      </c>
      <c r="X36" s="1"/>
      <c r="Y36" s="1"/>
      <c r="Z36" s="1"/>
      <c r="AA36" s="1"/>
      <c r="AB36" s="1"/>
      <c r="AC36" s="1"/>
      <c r="AD36" s="1"/>
      <c r="AE36" s="1"/>
      <c r="AF36" s="1"/>
      <c r="AG36" s="1"/>
      <c r="AH36" s="1"/>
      <c r="AI36" s="1"/>
      <c r="AL36" s="1"/>
      <c r="AM36" s="1"/>
      <c r="AN36" s="1"/>
      <c r="AO36" s="1" t="s">
        <v>629</v>
      </c>
      <c r="AP36" s="1"/>
      <c r="AQ36" s="1"/>
      <c r="AR36" s="1"/>
      <c r="AS36" s="1" t="s">
        <v>608</v>
      </c>
      <c r="AT36" s="1"/>
      <c r="AV36" s="1"/>
      <c r="AW36" s="1"/>
      <c r="AX36" s="1"/>
    </row>
    <row r="37" spans="1:50" x14ac:dyDescent="0.25">
      <c r="A37" s="1" t="s">
        <v>880</v>
      </c>
      <c r="B37" s="1" t="str">
        <f>_xlfn.CONCAT(Persons[[#This Row],[givenName]]," ",IF(Persons[[#This Row],[callsign]]&lt;&gt;"",_xlfn.CONCAT("""",Persons[[#This Row],[callsign]],""" "),""),Persons[[#This Row],[surname]])</f>
        <v>Fergus Haythornthwaite</v>
      </c>
      <c r="C37" s="1" t="s">
        <v>881</v>
      </c>
      <c r="D37" s="1" t="s">
        <v>882</v>
      </c>
      <c r="E37" s="1" t="s">
        <v>609</v>
      </c>
      <c r="F37" s="1" t="s">
        <v>737</v>
      </c>
      <c r="G37" s="1" t="s">
        <v>637</v>
      </c>
      <c r="H37" s="1" t="s">
        <v>7</v>
      </c>
      <c r="I37" s="1"/>
      <c r="J37" s="1"/>
      <c r="K37" s="1" t="s">
        <v>9</v>
      </c>
      <c r="L37" s="1" t="s">
        <v>1524</v>
      </c>
      <c r="M37" s="1" t="s">
        <v>5</v>
      </c>
      <c r="N37" s="1"/>
      <c r="O37" s="1"/>
      <c r="P37" s="1" t="s">
        <v>1558</v>
      </c>
      <c r="Q37" s="1" t="s">
        <v>1560</v>
      </c>
      <c r="R37" s="1"/>
      <c r="S37" t="s">
        <v>638</v>
      </c>
      <c r="T37" t="s">
        <v>638</v>
      </c>
      <c r="V37" s="1" t="s">
        <v>880</v>
      </c>
      <c r="W37" s="1" t="s">
        <v>566</v>
      </c>
      <c r="X37" s="1"/>
      <c r="Y37" s="1"/>
      <c r="Z37" s="1"/>
      <c r="AA37" s="1"/>
      <c r="AB37" s="1"/>
      <c r="AC37" s="1"/>
      <c r="AD37" s="1"/>
      <c r="AE37" s="1"/>
      <c r="AF37" s="1"/>
      <c r="AG37" s="1"/>
      <c r="AH37" s="1"/>
      <c r="AI37" s="1"/>
      <c r="AL37" s="1"/>
      <c r="AM37" s="1"/>
      <c r="AN37" s="1"/>
      <c r="AO37" s="1" t="s">
        <v>629</v>
      </c>
      <c r="AP37" s="1"/>
      <c r="AQ37" s="1"/>
      <c r="AR37" s="1"/>
      <c r="AS37" s="1" t="s">
        <v>608</v>
      </c>
      <c r="AT37" s="1"/>
      <c r="AV37" s="1"/>
      <c r="AW37" s="1"/>
      <c r="AX37" s="1"/>
    </row>
    <row r="38" spans="1:50" x14ac:dyDescent="0.25">
      <c r="A38" s="1" t="s">
        <v>883</v>
      </c>
      <c r="B38" s="1" t="str">
        <f>_xlfn.CONCAT(Persons[[#This Row],[givenName]]," ",IF(Persons[[#This Row],[callsign]]&lt;&gt;"",_xlfn.CONCAT("""",Persons[[#This Row],[callsign]],""" "),""),Persons[[#This Row],[surname]])</f>
        <v>Tim Setra</v>
      </c>
      <c r="C38" s="1" t="s">
        <v>884</v>
      </c>
      <c r="D38" s="1" t="s">
        <v>885</v>
      </c>
      <c r="E38" s="1" t="s">
        <v>609</v>
      </c>
      <c r="F38" s="1" t="s">
        <v>737</v>
      </c>
      <c r="G38" s="1" t="s">
        <v>637</v>
      </c>
      <c r="H38" s="1" t="s">
        <v>7</v>
      </c>
      <c r="I38" s="1"/>
      <c r="J38" s="1"/>
      <c r="K38" s="1" t="s">
        <v>8</v>
      </c>
      <c r="L38" s="1" t="s">
        <v>1524</v>
      </c>
      <c r="M38" s="1" t="s">
        <v>5</v>
      </c>
      <c r="N38" s="1"/>
      <c r="O38" s="1"/>
      <c r="P38" s="1" t="s">
        <v>1558</v>
      </c>
      <c r="Q38" s="1" t="s">
        <v>1561</v>
      </c>
      <c r="R38" s="1"/>
      <c r="S38" t="s">
        <v>638</v>
      </c>
      <c r="T38" t="s">
        <v>638</v>
      </c>
      <c r="V38" s="1" t="s">
        <v>883</v>
      </c>
      <c r="W38" s="1" t="s">
        <v>566</v>
      </c>
      <c r="X38" s="1"/>
      <c r="Y38" s="1"/>
      <c r="Z38" s="1"/>
      <c r="AA38" s="1"/>
      <c r="AB38" s="1"/>
      <c r="AC38" s="1" t="s">
        <v>576</v>
      </c>
      <c r="AD38" s="1"/>
      <c r="AE38" s="1"/>
      <c r="AF38" s="1"/>
      <c r="AG38" s="1"/>
      <c r="AH38" s="1"/>
      <c r="AI38" s="1"/>
      <c r="AL38" s="1"/>
      <c r="AM38" s="1"/>
      <c r="AN38" s="1"/>
      <c r="AO38" s="1" t="s">
        <v>629</v>
      </c>
      <c r="AP38" s="1"/>
      <c r="AQ38" s="1"/>
      <c r="AR38" s="1"/>
      <c r="AS38" s="1" t="s">
        <v>608</v>
      </c>
      <c r="AT38" s="1"/>
      <c r="AV38" s="1"/>
      <c r="AW38" s="1"/>
      <c r="AX38" s="1"/>
    </row>
    <row r="39" spans="1:50" x14ac:dyDescent="0.25">
      <c r="A39" s="1" t="s">
        <v>886</v>
      </c>
      <c r="B39" s="1" t="str">
        <f>_xlfn.CONCAT(Persons[[#This Row],[givenName]]," ",IF(Persons[[#This Row],[callsign]]&lt;&gt;"",_xlfn.CONCAT("""",Persons[[#This Row],[callsign]],""" "),""),Persons[[#This Row],[surname]])</f>
        <v>Octavian Keeble</v>
      </c>
      <c r="C39" s="1" t="s">
        <v>887</v>
      </c>
      <c r="D39" s="1" t="s">
        <v>888</v>
      </c>
      <c r="E39" s="1" t="s">
        <v>609</v>
      </c>
      <c r="F39" s="1" t="s">
        <v>737</v>
      </c>
      <c r="G39" s="1" t="s">
        <v>637</v>
      </c>
      <c r="H39" s="1" t="s">
        <v>7</v>
      </c>
      <c r="I39" s="1"/>
      <c r="J39" s="1"/>
      <c r="K39" s="1" t="s">
        <v>539</v>
      </c>
      <c r="L39" s="1" t="s">
        <v>1524</v>
      </c>
      <c r="M39" s="1" t="s">
        <v>5</v>
      </c>
      <c r="N39" s="1"/>
      <c r="O39" s="1"/>
      <c r="P39" s="1" t="s">
        <v>1558</v>
      </c>
      <c r="Q39" s="1" t="s">
        <v>1562</v>
      </c>
      <c r="R39" s="1"/>
      <c r="S39" t="s">
        <v>638</v>
      </c>
      <c r="T39" t="s">
        <v>638</v>
      </c>
      <c r="V39" s="1" t="s">
        <v>886</v>
      </c>
      <c r="W39" s="1" t="s">
        <v>566</v>
      </c>
      <c r="X39" s="1"/>
      <c r="Y39" s="1"/>
      <c r="Z39" s="1"/>
      <c r="AA39" s="1"/>
      <c r="AB39" s="1"/>
      <c r="AC39" s="1"/>
      <c r="AD39" s="1"/>
      <c r="AE39" s="1"/>
      <c r="AF39" s="1"/>
      <c r="AG39" s="1"/>
      <c r="AH39" s="1"/>
      <c r="AI39" s="1"/>
      <c r="AL39" s="1"/>
      <c r="AM39" s="1"/>
      <c r="AN39" s="1"/>
      <c r="AO39" s="1" t="s">
        <v>629</v>
      </c>
      <c r="AP39" s="1"/>
      <c r="AQ39" s="1"/>
      <c r="AR39" s="1"/>
      <c r="AS39" s="1" t="s">
        <v>608</v>
      </c>
      <c r="AT39" s="1"/>
      <c r="AV39" s="1"/>
      <c r="AW39" s="1"/>
      <c r="AX39" s="1"/>
    </row>
    <row r="40" spans="1:50" x14ac:dyDescent="0.25">
      <c r="A40" s="1" t="s">
        <v>889</v>
      </c>
      <c r="B40" s="1" t="str">
        <f>_xlfn.CONCAT(Persons[[#This Row],[givenName]]," ",IF(Persons[[#This Row],[callsign]]&lt;&gt;"",_xlfn.CONCAT("""",Persons[[#This Row],[callsign]],""" "),""),Persons[[#This Row],[surname]])</f>
        <v>Sekla Utbah</v>
      </c>
      <c r="C40" s="1" t="s">
        <v>890</v>
      </c>
      <c r="D40" s="1" t="s">
        <v>891</v>
      </c>
      <c r="E40" s="1" t="s">
        <v>609</v>
      </c>
      <c r="F40" s="1" t="s">
        <v>737</v>
      </c>
      <c r="G40" s="1" t="s">
        <v>637</v>
      </c>
      <c r="H40" s="1" t="s">
        <v>7</v>
      </c>
      <c r="I40" s="1"/>
      <c r="J40" s="1"/>
      <c r="K40" s="1" t="s">
        <v>4</v>
      </c>
      <c r="L40" s="1" t="s">
        <v>1524</v>
      </c>
      <c r="M40" s="1" t="s">
        <v>5</v>
      </c>
      <c r="N40" s="1"/>
      <c r="O40" s="1"/>
      <c r="P40" s="1" t="s">
        <v>1558</v>
      </c>
      <c r="Q40" s="1" t="s">
        <v>1563</v>
      </c>
      <c r="R40" s="1"/>
      <c r="S40" t="s">
        <v>638</v>
      </c>
      <c r="T40" t="s">
        <v>638</v>
      </c>
      <c r="V40" s="1" t="s">
        <v>889</v>
      </c>
      <c r="W40" s="1" t="s">
        <v>566</v>
      </c>
      <c r="X40" s="1"/>
      <c r="Y40" s="1"/>
      <c r="Z40" s="1"/>
      <c r="AA40" s="1"/>
      <c r="AB40" s="1"/>
      <c r="AC40" s="1"/>
      <c r="AD40" s="1"/>
      <c r="AE40" s="1"/>
      <c r="AF40" s="1"/>
      <c r="AG40" s="1"/>
      <c r="AH40" s="1"/>
      <c r="AI40" s="1"/>
      <c r="AL40" s="1"/>
      <c r="AM40" s="1"/>
      <c r="AN40" s="1"/>
      <c r="AO40" s="1" t="s">
        <v>629</v>
      </c>
      <c r="AP40" s="1"/>
      <c r="AQ40" s="1"/>
      <c r="AR40" s="1"/>
      <c r="AS40" s="1" t="s">
        <v>608</v>
      </c>
      <c r="AT40" s="1"/>
      <c r="AV40" s="1"/>
      <c r="AW40" s="1"/>
      <c r="AX40" s="1"/>
    </row>
    <row r="41" spans="1:50" x14ac:dyDescent="0.25">
      <c r="A41" s="1" t="s">
        <v>892</v>
      </c>
      <c r="B41" s="1" t="str">
        <f>_xlfn.CONCAT(Persons[[#This Row],[givenName]]," ",IF(Persons[[#This Row],[callsign]]&lt;&gt;"",_xlfn.CONCAT("""",Persons[[#This Row],[callsign]],""" "),""),Persons[[#This Row],[surname]])</f>
        <v>Theodora Groen</v>
      </c>
      <c r="C41" s="1" t="s">
        <v>893</v>
      </c>
      <c r="D41" s="1" t="s">
        <v>894</v>
      </c>
      <c r="E41" s="1" t="s">
        <v>609</v>
      </c>
      <c r="F41" s="1" t="s">
        <v>737</v>
      </c>
      <c r="G41" s="1" t="s">
        <v>637</v>
      </c>
      <c r="H41" s="1" t="s">
        <v>7</v>
      </c>
      <c r="I41" s="1"/>
      <c r="J41" s="1"/>
      <c r="K41" s="1" t="s">
        <v>1</v>
      </c>
      <c r="L41" s="1" t="s">
        <v>1519</v>
      </c>
      <c r="M41" s="1" t="s">
        <v>5</v>
      </c>
      <c r="N41" s="1"/>
      <c r="O41" s="1"/>
      <c r="P41" s="1" t="s">
        <v>1558</v>
      </c>
      <c r="Q41" s="1" t="s">
        <v>1564</v>
      </c>
      <c r="R41" s="1"/>
      <c r="S41" t="s">
        <v>638</v>
      </c>
      <c r="T41" t="s">
        <v>638</v>
      </c>
      <c r="V41" s="1" t="s">
        <v>892</v>
      </c>
      <c r="W41" s="1" t="s">
        <v>566</v>
      </c>
      <c r="X41" s="1"/>
      <c r="Y41" s="1"/>
      <c r="Z41" s="1"/>
      <c r="AA41" s="1"/>
      <c r="AB41" s="1"/>
      <c r="AC41" s="1"/>
      <c r="AD41" s="1"/>
      <c r="AE41" s="1"/>
      <c r="AF41" s="1"/>
      <c r="AG41" s="1"/>
      <c r="AH41" s="1"/>
      <c r="AI41" s="1"/>
      <c r="AL41" s="1"/>
      <c r="AM41" s="1"/>
      <c r="AN41" s="1"/>
      <c r="AO41" s="1" t="s">
        <v>629</v>
      </c>
      <c r="AP41" s="1"/>
      <c r="AQ41" s="1"/>
      <c r="AR41" s="1"/>
      <c r="AS41" s="1" t="s">
        <v>608</v>
      </c>
      <c r="AT41" s="1"/>
      <c r="AV41" s="1"/>
      <c r="AW41" s="1"/>
      <c r="AX41" s="1"/>
    </row>
    <row r="42" spans="1:50" x14ac:dyDescent="0.25">
      <c r="A42" s="1" t="s">
        <v>895</v>
      </c>
      <c r="B42" s="1" t="str">
        <f>_xlfn.CONCAT(Persons[[#This Row],[givenName]]," ",IF(Persons[[#This Row],[callsign]]&lt;&gt;"",_xlfn.CONCAT("""",Persons[[#This Row],[callsign]],""" "),""),Persons[[#This Row],[surname]])</f>
        <v>William Dalzel</v>
      </c>
      <c r="C42" s="1" t="s">
        <v>577</v>
      </c>
      <c r="D42" s="1" t="s">
        <v>896</v>
      </c>
      <c r="E42" s="1" t="s">
        <v>609</v>
      </c>
      <c r="F42" s="1" t="s">
        <v>737</v>
      </c>
      <c r="G42" s="1" t="s">
        <v>637</v>
      </c>
      <c r="H42" s="1"/>
      <c r="I42" s="1"/>
      <c r="J42" s="1"/>
      <c r="K42" s="1" t="s">
        <v>6</v>
      </c>
      <c r="L42" s="1" t="s">
        <v>1524</v>
      </c>
      <c r="M42" s="1" t="s">
        <v>5</v>
      </c>
      <c r="N42" s="1"/>
      <c r="O42" s="1"/>
      <c r="P42" s="1" t="s">
        <v>1558</v>
      </c>
      <c r="Q42" s="1" t="s">
        <v>1565</v>
      </c>
      <c r="R42" s="1"/>
      <c r="S42" t="s">
        <v>638</v>
      </c>
      <c r="T42" t="s">
        <v>638</v>
      </c>
      <c r="V42" s="1" t="s">
        <v>895</v>
      </c>
      <c r="W42" s="1" t="s">
        <v>566</v>
      </c>
      <c r="X42" s="1"/>
      <c r="Y42" s="1"/>
      <c r="Z42" s="1"/>
      <c r="AA42" s="1"/>
      <c r="AB42" s="1"/>
      <c r="AC42" s="1"/>
      <c r="AD42" s="1"/>
      <c r="AE42" s="1"/>
      <c r="AF42" s="1"/>
      <c r="AG42" s="1"/>
      <c r="AH42" s="1"/>
      <c r="AI42" s="1"/>
      <c r="AL42" s="1"/>
      <c r="AM42" s="1"/>
      <c r="AN42" s="1"/>
      <c r="AO42" s="1" t="s">
        <v>629</v>
      </c>
      <c r="AP42" s="1"/>
      <c r="AQ42" s="1"/>
      <c r="AR42" s="1"/>
      <c r="AS42" s="1" t="s">
        <v>608</v>
      </c>
      <c r="AT42" s="1"/>
      <c r="AV42" s="1"/>
      <c r="AW42" s="1"/>
      <c r="AX42" s="1"/>
    </row>
    <row r="43" spans="1:50" x14ac:dyDescent="0.25">
      <c r="A43" s="1" t="s">
        <v>897</v>
      </c>
      <c r="B43" s="1" t="str">
        <f>_xlfn.CONCAT(Persons[[#This Row],[givenName]]," ",IF(Persons[[#This Row],[callsign]]&lt;&gt;"",_xlfn.CONCAT("""",Persons[[#This Row],[callsign]],""" "),""),Persons[[#This Row],[surname]])</f>
        <v>Jeevika  Veera</v>
      </c>
      <c r="C43" s="1" t="s">
        <v>898</v>
      </c>
      <c r="D43" s="1" t="s">
        <v>899</v>
      </c>
      <c r="E43" s="1" t="s">
        <v>609</v>
      </c>
      <c r="F43" s="1" t="s">
        <v>737</v>
      </c>
      <c r="G43" s="1" t="s">
        <v>637</v>
      </c>
      <c r="H43" s="1" t="s">
        <v>7</v>
      </c>
      <c r="I43" s="1"/>
      <c r="J43" s="1"/>
      <c r="K43" s="1" t="s">
        <v>5</v>
      </c>
      <c r="L43" s="1" t="s">
        <v>1519</v>
      </c>
      <c r="M43" s="1" t="s">
        <v>5</v>
      </c>
      <c r="N43" s="1"/>
      <c r="O43" s="1"/>
      <c r="P43" s="1" t="s">
        <v>1558</v>
      </c>
      <c r="Q43" s="1" t="s">
        <v>1566</v>
      </c>
      <c r="R43" s="1"/>
      <c r="S43" t="s">
        <v>638</v>
      </c>
      <c r="T43" t="s">
        <v>638</v>
      </c>
      <c r="V43" s="1" t="s">
        <v>897</v>
      </c>
      <c r="W43" s="1" t="s">
        <v>566</v>
      </c>
      <c r="X43" s="1"/>
      <c r="Y43" s="1"/>
      <c r="Z43" s="1"/>
      <c r="AA43" s="1"/>
      <c r="AB43" s="1"/>
      <c r="AC43" s="1"/>
      <c r="AD43" s="1"/>
      <c r="AE43" s="1"/>
      <c r="AF43" s="1"/>
      <c r="AG43" s="1"/>
      <c r="AH43" s="1"/>
      <c r="AI43" s="1"/>
      <c r="AL43" s="1"/>
      <c r="AM43" s="1"/>
      <c r="AN43" s="1"/>
      <c r="AO43" s="1" t="s">
        <v>629</v>
      </c>
      <c r="AP43" s="1"/>
      <c r="AQ43" s="1"/>
      <c r="AR43" s="1"/>
      <c r="AS43" s="1" t="s">
        <v>608</v>
      </c>
      <c r="AT43" s="1"/>
      <c r="AV43" s="1"/>
      <c r="AW43" s="1"/>
      <c r="AX43" s="1"/>
    </row>
    <row r="44" spans="1:50" x14ac:dyDescent="0.25">
      <c r="A44" s="1" t="s">
        <v>900</v>
      </c>
      <c r="B44" s="1" t="str">
        <f>_xlfn.CONCAT(Persons[[#This Row],[givenName]]," ",IF(Persons[[#This Row],[callsign]]&lt;&gt;"",_xlfn.CONCAT("""",Persons[[#This Row],[callsign]],""" "),""),Persons[[#This Row],[surname]])</f>
        <v>Linda Chambino</v>
      </c>
      <c r="C44" s="1" t="s">
        <v>578</v>
      </c>
      <c r="D44" s="1" t="s">
        <v>901</v>
      </c>
      <c r="E44" s="1" t="s">
        <v>609</v>
      </c>
      <c r="F44" s="1" t="s">
        <v>737</v>
      </c>
      <c r="G44" s="1" t="s">
        <v>637</v>
      </c>
      <c r="H44" s="1" t="s">
        <v>7</v>
      </c>
      <c r="I44" s="1"/>
      <c r="J44" s="1"/>
      <c r="K44" s="1" t="s">
        <v>4</v>
      </c>
      <c r="L44" s="1" t="s">
        <v>1519</v>
      </c>
      <c r="M44" s="1" t="s">
        <v>5</v>
      </c>
      <c r="N44" s="1"/>
      <c r="O44" s="1"/>
      <c r="P44" s="1" t="s">
        <v>1558</v>
      </c>
      <c r="Q44" s="1" t="s">
        <v>1567</v>
      </c>
      <c r="R44" s="1"/>
      <c r="S44" t="s">
        <v>638</v>
      </c>
      <c r="T44" t="s">
        <v>638</v>
      </c>
      <c r="V44" s="1" t="s">
        <v>900</v>
      </c>
      <c r="W44" s="1" t="s">
        <v>566</v>
      </c>
      <c r="X44" s="1"/>
      <c r="Y44" s="1"/>
      <c r="Z44" s="1"/>
      <c r="AA44" s="1"/>
      <c r="AB44" s="1"/>
      <c r="AC44" s="1"/>
      <c r="AD44" s="1"/>
      <c r="AE44" s="1"/>
      <c r="AF44" s="1"/>
      <c r="AG44" s="1"/>
      <c r="AH44" s="1"/>
      <c r="AI44" s="1"/>
      <c r="AL44" s="1"/>
      <c r="AM44" s="1"/>
      <c r="AN44" s="1"/>
      <c r="AO44" s="1" t="s">
        <v>629</v>
      </c>
      <c r="AP44" s="1"/>
      <c r="AQ44" s="1"/>
      <c r="AR44" s="1"/>
      <c r="AS44" s="1" t="s">
        <v>608</v>
      </c>
      <c r="AT44" s="1"/>
      <c r="AV44" s="1"/>
      <c r="AW44" s="1"/>
      <c r="AX44" s="1"/>
    </row>
    <row r="45" spans="1:50" x14ac:dyDescent="0.25">
      <c r="A45" s="1" t="s">
        <v>902</v>
      </c>
      <c r="B45" s="1" t="str">
        <f>_xlfn.CONCAT(Persons[[#This Row],[givenName]]," ",IF(Persons[[#This Row],[callsign]]&lt;&gt;"",_xlfn.CONCAT("""",Persons[[#This Row],[callsign]],""" "),""),Persons[[#This Row],[surname]])</f>
        <v>Erin Mangina</v>
      </c>
      <c r="C45" s="1" t="s">
        <v>903</v>
      </c>
      <c r="D45" s="1" t="s">
        <v>904</v>
      </c>
      <c r="E45" s="1" t="s">
        <v>609</v>
      </c>
      <c r="F45" s="1" t="s">
        <v>737</v>
      </c>
      <c r="G45" s="1" t="s">
        <v>637</v>
      </c>
      <c r="H45" s="1" t="s">
        <v>7</v>
      </c>
      <c r="I45" s="1"/>
      <c r="J45" s="1"/>
      <c r="K45" s="1" t="s">
        <v>1</v>
      </c>
      <c r="L45" s="1" t="s">
        <v>1519</v>
      </c>
      <c r="M45" s="1" t="s">
        <v>5</v>
      </c>
      <c r="N45" s="1"/>
      <c r="O45" s="1"/>
      <c r="P45" s="1" t="s">
        <v>1558</v>
      </c>
      <c r="Q45" s="1" t="s">
        <v>1568</v>
      </c>
      <c r="R45" s="1"/>
      <c r="S45" t="s">
        <v>638</v>
      </c>
      <c r="T45" t="s">
        <v>638</v>
      </c>
      <c r="V45" s="1" t="s">
        <v>902</v>
      </c>
      <c r="W45" s="1" t="s">
        <v>566</v>
      </c>
      <c r="X45" s="1"/>
      <c r="Y45" s="1"/>
      <c r="Z45" s="1"/>
      <c r="AA45" s="1"/>
      <c r="AB45" s="1"/>
      <c r="AC45" s="1"/>
      <c r="AD45" s="1"/>
      <c r="AE45" s="1"/>
      <c r="AF45" s="1"/>
      <c r="AG45" s="1"/>
      <c r="AH45" s="1"/>
      <c r="AI45" s="1"/>
      <c r="AL45" s="1"/>
      <c r="AM45" s="1"/>
      <c r="AN45" s="1"/>
      <c r="AO45" s="1" t="s">
        <v>629</v>
      </c>
      <c r="AP45" s="1"/>
      <c r="AQ45" s="1"/>
      <c r="AR45" s="1"/>
      <c r="AS45" s="1" t="s">
        <v>608</v>
      </c>
      <c r="AT45" s="1"/>
      <c r="AV45" s="1"/>
      <c r="AW45" s="1"/>
      <c r="AX45" s="1"/>
    </row>
    <row r="46" spans="1:50" x14ac:dyDescent="0.25">
      <c r="A46" s="1" t="s">
        <v>905</v>
      </c>
      <c r="B46" s="1" t="str">
        <f>_xlfn.CONCAT(Persons[[#This Row],[givenName]]," ",IF(Persons[[#This Row],[callsign]]&lt;&gt;"",_xlfn.CONCAT("""",Persons[[#This Row],[callsign]],""" "),""),Persons[[#This Row],[surname]])</f>
        <v>John Turner</v>
      </c>
      <c r="C46" s="1" t="s">
        <v>579</v>
      </c>
      <c r="D46" s="1" t="s">
        <v>580</v>
      </c>
      <c r="E46" s="1" t="s">
        <v>609</v>
      </c>
      <c r="F46" s="1" t="s">
        <v>737</v>
      </c>
      <c r="G46" s="1" t="s">
        <v>637</v>
      </c>
      <c r="H46" s="1" t="s">
        <v>7</v>
      </c>
      <c r="I46" s="1"/>
      <c r="J46" s="1"/>
      <c r="K46" s="1" t="s">
        <v>1</v>
      </c>
      <c r="L46" s="1" t="s">
        <v>1524</v>
      </c>
      <c r="M46" s="1" t="s">
        <v>5</v>
      </c>
      <c r="N46" s="1"/>
      <c r="O46" s="1"/>
      <c r="P46" s="1" t="s">
        <v>1558</v>
      </c>
      <c r="Q46" s="1" t="s">
        <v>1569</v>
      </c>
      <c r="R46" s="1"/>
      <c r="S46" t="s">
        <v>638</v>
      </c>
      <c r="T46" t="s">
        <v>638</v>
      </c>
      <c r="V46" s="1" t="s">
        <v>905</v>
      </c>
      <c r="W46" s="1" t="s">
        <v>566</v>
      </c>
      <c r="X46" s="1"/>
      <c r="Y46" s="1"/>
      <c r="Z46" s="1"/>
      <c r="AA46" s="1"/>
      <c r="AB46" s="1"/>
      <c r="AC46" s="1" t="s">
        <v>576</v>
      </c>
      <c r="AD46" s="1"/>
      <c r="AE46" s="1"/>
      <c r="AF46" s="1"/>
      <c r="AG46" s="1"/>
      <c r="AH46" s="1"/>
      <c r="AI46" s="1"/>
      <c r="AL46" s="1"/>
      <c r="AM46" s="1"/>
      <c r="AN46" s="1"/>
      <c r="AO46" s="1" t="s">
        <v>629</v>
      </c>
      <c r="AP46" s="1"/>
      <c r="AQ46" s="1"/>
      <c r="AR46" s="1"/>
      <c r="AS46" s="1" t="s">
        <v>608</v>
      </c>
      <c r="AT46" s="1"/>
      <c r="AV46" s="1"/>
      <c r="AW46" s="1"/>
      <c r="AX46" s="1"/>
    </row>
    <row r="47" spans="1:50" x14ac:dyDescent="0.25">
      <c r="A47" s="1" t="s">
        <v>906</v>
      </c>
      <c r="B47" s="1" t="str">
        <f>_xlfn.CONCAT(Persons[[#This Row],[givenName]]," ",IF(Persons[[#This Row],[callsign]]&lt;&gt;"",_xlfn.CONCAT("""",Persons[[#This Row],[callsign]],""" "),""),Persons[[#This Row],[surname]])</f>
        <v>Helena Harvey</v>
      </c>
      <c r="C47" s="1" t="s">
        <v>907</v>
      </c>
      <c r="D47" s="1" t="s">
        <v>908</v>
      </c>
      <c r="E47" s="1" t="s">
        <v>613</v>
      </c>
      <c r="F47" s="1" t="s">
        <v>737</v>
      </c>
      <c r="G47" s="1" t="s">
        <v>637</v>
      </c>
      <c r="H47" s="1"/>
      <c r="I47" s="1" t="s">
        <v>738</v>
      </c>
      <c r="J47" s="1" t="s">
        <v>909</v>
      </c>
      <c r="K47" s="1" t="s">
        <v>641</v>
      </c>
      <c r="L47" s="1" t="s">
        <v>1519</v>
      </c>
      <c r="M47" s="1" t="s">
        <v>16</v>
      </c>
      <c r="N47" s="1"/>
      <c r="O47" s="1"/>
      <c r="P47" s="1" t="s">
        <v>1520</v>
      </c>
      <c r="Q47" s="1" t="s">
        <v>1570</v>
      </c>
      <c r="R47" s="1"/>
      <c r="S47" t="s">
        <v>638</v>
      </c>
      <c r="T47" t="s">
        <v>638</v>
      </c>
      <c r="V47" s="1" t="s">
        <v>906</v>
      </c>
      <c r="W47" s="1" t="s">
        <v>566</v>
      </c>
      <c r="X47" s="1"/>
      <c r="Y47" s="1"/>
      <c r="Z47" s="1"/>
      <c r="AA47" s="1"/>
      <c r="AB47" s="1"/>
      <c r="AC47" s="1"/>
      <c r="AD47" s="1"/>
      <c r="AE47" s="1"/>
      <c r="AF47" s="1" t="s">
        <v>643</v>
      </c>
      <c r="AG47" s="1" t="s">
        <v>644</v>
      </c>
      <c r="AH47" s="1"/>
      <c r="AI47" s="1"/>
      <c r="AJ47" t="s">
        <v>638</v>
      </c>
      <c r="AL47" s="1"/>
      <c r="AM47" s="1"/>
      <c r="AN47" s="1"/>
      <c r="AO47" s="1"/>
      <c r="AP47" s="1"/>
      <c r="AQ47" s="1"/>
      <c r="AR47" s="1"/>
      <c r="AS47" s="1"/>
      <c r="AT47" s="1"/>
      <c r="AV47" s="1"/>
      <c r="AW47" s="1"/>
      <c r="AX47" s="1"/>
    </row>
    <row r="48" spans="1:50" x14ac:dyDescent="0.25">
      <c r="A48" s="1" t="s">
        <v>910</v>
      </c>
      <c r="B48" s="1" t="str">
        <f>_xlfn.CONCAT(Persons[[#This Row],[givenName]]," ",IF(Persons[[#This Row],[callsign]]&lt;&gt;"",_xlfn.CONCAT("""",Persons[[#This Row],[callsign]],""" "),""),Persons[[#This Row],[surname]])</f>
        <v>Kaufana Pendharkar</v>
      </c>
      <c r="C48" s="1" t="s">
        <v>911</v>
      </c>
      <c r="D48" s="1" t="s">
        <v>912</v>
      </c>
      <c r="E48" s="1" t="s">
        <v>609</v>
      </c>
      <c r="F48" s="1" t="s">
        <v>737</v>
      </c>
      <c r="G48" s="1" t="s">
        <v>637</v>
      </c>
      <c r="H48" s="1"/>
      <c r="I48" s="1"/>
      <c r="J48" s="1"/>
      <c r="K48" s="1" t="s">
        <v>8</v>
      </c>
      <c r="L48" s="1" t="s">
        <v>1519</v>
      </c>
      <c r="M48" s="1" t="s">
        <v>5</v>
      </c>
      <c r="N48" s="1"/>
      <c r="O48" s="1"/>
      <c r="P48" s="1" t="s">
        <v>1558</v>
      </c>
      <c r="Q48" s="1" t="s">
        <v>1571</v>
      </c>
      <c r="R48" s="1"/>
      <c r="S48" t="s">
        <v>638</v>
      </c>
      <c r="T48" t="s">
        <v>638</v>
      </c>
      <c r="V48" s="1" t="s">
        <v>910</v>
      </c>
      <c r="W48" s="1" t="s">
        <v>566</v>
      </c>
      <c r="X48" s="1"/>
      <c r="Y48" s="1"/>
      <c r="Z48" s="1"/>
      <c r="AA48" s="1"/>
      <c r="AB48" s="1"/>
      <c r="AC48" s="1"/>
      <c r="AD48" s="1"/>
      <c r="AE48" s="1"/>
      <c r="AF48" s="1"/>
      <c r="AG48" s="1"/>
      <c r="AH48" s="1"/>
      <c r="AI48" s="1"/>
      <c r="AL48" s="1"/>
      <c r="AM48" s="1"/>
      <c r="AN48" s="1"/>
      <c r="AO48" s="1" t="s">
        <v>629</v>
      </c>
      <c r="AP48" s="1"/>
      <c r="AQ48" s="1"/>
      <c r="AR48" s="1"/>
      <c r="AS48" s="1" t="s">
        <v>608</v>
      </c>
      <c r="AT48" s="1"/>
      <c r="AV48" s="1"/>
      <c r="AW48" s="1"/>
      <c r="AX48" s="1"/>
    </row>
    <row r="49" spans="1:50" x14ac:dyDescent="0.25">
      <c r="A49" s="1" t="s">
        <v>913</v>
      </c>
      <c r="B49" s="1" t="str">
        <f>_xlfn.CONCAT(Persons[[#This Row],[givenName]]," ",IF(Persons[[#This Row],[callsign]]&lt;&gt;"",_xlfn.CONCAT("""",Persons[[#This Row],[callsign]],""" "),""),Persons[[#This Row],[surname]])</f>
        <v>Anna-Sophie Benscheidt</v>
      </c>
      <c r="C49" s="1" t="s">
        <v>914</v>
      </c>
      <c r="D49" s="1" t="s">
        <v>915</v>
      </c>
      <c r="E49" s="1" t="s">
        <v>609</v>
      </c>
      <c r="F49" s="1" t="s">
        <v>737</v>
      </c>
      <c r="G49" s="1" t="s">
        <v>637</v>
      </c>
      <c r="H49" s="1"/>
      <c r="I49" s="1"/>
      <c r="J49" s="1"/>
      <c r="K49" s="1" t="s">
        <v>1</v>
      </c>
      <c r="L49" s="1" t="s">
        <v>1519</v>
      </c>
      <c r="M49" s="1" t="s">
        <v>5</v>
      </c>
      <c r="N49" s="1"/>
      <c r="O49" s="1"/>
      <c r="P49" s="1" t="s">
        <v>1558</v>
      </c>
      <c r="Q49" s="1" t="s">
        <v>1572</v>
      </c>
      <c r="R49" s="1"/>
      <c r="S49" t="s">
        <v>638</v>
      </c>
      <c r="T49" t="s">
        <v>638</v>
      </c>
      <c r="V49" s="1" t="s">
        <v>913</v>
      </c>
      <c r="W49" s="1" t="s">
        <v>566</v>
      </c>
      <c r="X49" s="1"/>
      <c r="Y49" s="1"/>
      <c r="Z49" s="1"/>
      <c r="AA49" s="1"/>
      <c r="AB49" s="1"/>
      <c r="AC49" s="1"/>
      <c r="AD49" s="1"/>
      <c r="AE49" s="1"/>
      <c r="AF49" s="1"/>
      <c r="AG49" s="1"/>
      <c r="AH49" s="1"/>
      <c r="AI49" s="1"/>
      <c r="AL49" s="1"/>
      <c r="AM49" s="1"/>
      <c r="AN49" s="1"/>
      <c r="AO49" s="1" t="s">
        <v>629</v>
      </c>
      <c r="AP49" s="1"/>
      <c r="AQ49" s="1"/>
      <c r="AR49" s="1"/>
      <c r="AS49" s="1" t="s">
        <v>608</v>
      </c>
      <c r="AT49" s="1"/>
      <c r="AV49" s="1"/>
      <c r="AW49" s="1"/>
      <c r="AX49" s="1"/>
    </row>
    <row r="50" spans="1:50" x14ac:dyDescent="0.25">
      <c r="A50" s="1" t="s">
        <v>916</v>
      </c>
      <c r="B50" s="1" t="str">
        <f>_xlfn.CONCAT(Persons[[#This Row],[givenName]]," ",IF(Persons[[#This Row],[callsign]]&lt;&gt;"",_xlfn.CONCAT("""",Persons[[#This Row],[callsign]],""" "),""),Persons[[#This Row],[surname]])</f>
        <v>Constantina Cenci</v>
      </c>
      <c r="C50" s="1" t="s">
        <v>917</v>
      </c>
      <c r="D50" s="1" t="s">
        <v>918</v>
      </c>
      <c r="E50" s="1" t="s">
        <v>609</v>
      </c>
      <c r="F50" s="1" t="s">
        <v>737</v>
      </c>
      <c r="G50" s="1" t="s">
        <v>637</v>
      </c>
      <c r="H50" s="1"/>
      <c r="I50" s="1"/>
      <c r="J50" s="1"/>
      <c r="K50" s="1" t="s">
        <v>5</v>
      </c>
      <c r="L50" s="1" t="s">
        <v>1519</v>
      </c>
      <c r="M50" s="1" t="s">
        <v>5</v>
      </c>
      <c r="N50" s="1"/>
      <c r="O50" s="1"/>
      <c r="P50" s="1" t="s">
        <v>1558</v>
      </c>
      <c r="Q50" s="1" t="s">
        <v>1573</v>
      </c>
      <c r="R50" s="1"/>
      <c r="S50" t="s">
        <v>638</v>
      </c>
      <c r="T50" t="s">
        <v>638</v>
      </c>
      <c r="V50" s="1" t="s">
        <v>916</v>
      </c>
      <c r="W50" s="1" t="s">
        <v>566</v>
      </c>
      <c r="X50" s="1"/>
      <c r="Y50" s="1"/>
      <c r="Z50" s="1"/>
      <c r="AA50" s="1"/>
      <c r="AB50" s="1"/>
      <c r="AC50" s="1"/>
      <c r="AD50" s="1"/>
      <c r="AE50" s="1"/>
      <c r="AF50" s="1"/>
      <c r="AG50" s="1"/>
      <c r="AH50" s="1"/>
      <c r="AI50" s="1"/>
      <c r="AL50" s="1"/>
      <c r="AM50" s="1"/>
      <c r="AN50" s="1"/>
      <c r="AO50" s="1" t="s">
        <v>629</v>
      </c>
      <c r="AP50" s="1"/>
      <c r="AQ50" s="1"/>
      <c r="AR50" s="1"/>
      <c r="AS50" s="1" t="s">
        <v>608</v>
      </c>
      <c r="AT50" s="1"/>
      <c r="AV50" s="1"/>
      <c r="AW50" s="1"/>
      <c r="AX50" s="1"/>
    </row>
    <row r="51" spans="1:50" x14ac:dyDescent="0.25">
      <c r="A51" s="1" t="s">
        <v>919</v>
      </c>
      <c r="B51" s="1" t="str">
        <f>_xlfn.CONCAT(Persons[[#This Row],[givenName]]," ",IF(Persons[[#This Row],[callsign]]&lt;&gt;"",_xlfn.CONCAT("""",Persons[[#This Row],[callsign]],""" "),""),Persons[[#This Row],[surname]])</f>
        <v>Ken Muller</v>
      </c>
      <c r="C51" s="1" t="s">
        <v>872</v>
      </c>
      <c r="D51" s="1" t="s">
        <v>920</v>
      </c>
      <c r="E51" s="1" t="s">
        <v>609</v>
      </c>
      <c r="F51" s="1" t="s">
        <v>737</v>
      </c>
      <c r="G51" s="1" t="s">
        <v>637</v>
      </c>
      <c r="H51" s="1"/>
      <c r="I51" s="1"/>
      <c r="J51" s="1"/>
      <c r="K51" s="1" t="s">
        <v>6</v>
      </c>
      <c r="L51" s="1" t="s">
        <v>1524</v>
      </c>
      <c r="M51" s="1" t="s">
        <v>5</v>
      </c>
      <c r="N51" s="1"/>
      <c r="O51" s="1"/>
      <c r="P51" s="1" t="s">
        <v>1558</v>
      </c>
      <c r="Q51" s="1" t="s">
        <v>1574</v>
      </c>
      <c r="R51" s="1"/>
      <c r="S51" t="s">
        <v>638</v>
      </c>
      <c r="T51" t="s">
        <v>638</v>
      </c>
      <c r="V51" s="1" t="s">
        <v>919</v>
      </c>
      <c r="W51" s="1" t="s">
        <v>566</v>
      </c>
      <c r="X51" s="1"/>
      <c r="Y51" s="1"/>
      <c r="Z51" s="1"/>
      <c r="AA51" s="1"/>
      <c r="AB51" s="1"/>
      <c r="AC51" s="1"/>
      <c r="AD51" s="1"/>
      <c r="AE51" s="1"/>
      <c r="AF51" s="1"/>
      <c r="AG51" s="1"/>
      <c r="AH51" s="1"/>
      <c r="AI51" s="1"/>
      <c r="AL51" s="1"/>
      <c r="AM51" s="1"/>
      <c r="AN51" s="1"/>
      <c r="AO51" s="1" t="s">
        <v>629</v>
      </c>
      <c r="AP51" s="1"/>
      <c r="AQ51" s="1"/>
      <c r="AR51" s="1"/>
      <c r="AS51" s="1" t="s">
        <v>608</v>
      </c>
      <c r="AT51" s="1"/>
      <c r="AV51" s="1"/>
      <c r="AW51" s="1"/>
      <c r="AX51" s="1"/>
    </row>
    <row r="52" spans="1:50" x14ac:dyDescent="0.25">
      <c r="A52" s="1" t="s">
        <v>921</v>
      </c>
      <c r="B52" s="1" t="str">
        <f>_xlfn.CONCAT(Persons[[#This Row],[givenName]]," ",IF(Persons[[#This Row],[callsign]]&lt;&gt;"",_xlfn.CONCAT("""",Persons[[#This Row],[callsign]],""" "),""),Persons[[#This Row],[surname]])</f>
        <v>Brid Bisset</v>
      </c>
      <c r="C52" s="1" t="s">
        <v>922</v>
      </c>
      <c r="D52" s="1" t="s">
        <v>923</v>
      </c>
      <c r="E52" s="1" t="s">
        <v>609</v>
      </c>
      <c r="F52" s="1" t="s">
        <v>737</v>
      </c>
      <c r="G52" s="1" t="s">
        <v>637</v>
      </c>
      <c r="H52" s="1"/>
      <c r="I52" s="1"/>
      <c r="J52" s="1"/>
      <c r="K52" s="1" t="s">
        <v>8</v>
      </c>
      <c r="L52" s="1" t="s">
        <v>1519</v>
      </c>
      <c r="M52" s="1" t="s">
        <v>5</v>
      </c>
      <c r="N52" s="1"/>
      <c r="O52" s="1"/>
      <c r="P52" s="1" t="s">
        <v>1558</v>
      </c>
      <c r="Q52" s="1" t="s">
        <v>1575</v>
      </c>
      <c r="R52" s="1"/>
      <c r="S52" t="s">
        <v>638</v>
      </c>
      <c r="T52" t="s">
        <v>638</v>
      </c>
      <c r="V52" s="1" t="s">
        <v>921</v>
      </c>
      <c r="W52" s="1" t="s">
        <v>566</v>
      </c>
      <c r="X52" s="1"/>
      <c r="Y52" s="1"/>
      <c r="Z52" s="1"/>
      <c r="AA52" s="1"/>
      <c r="AB52" s="1"/>
      <c r="AC52" s="1"/>
      <c r="AD52" s="1"/>
      <c r="AE52" s="1"/>
      <c r="AF52" s="1"/>
      <c r="AG52" s="1"/>
      <c r="AH52" s="1"/>
      <c r="AI52" s="1"/>
      <c r="AL52" s="1"/>
      <c r="AM52" s="1"/>
      <c r="AN52" s="1"/>
      <c r="AO52" s="1" t="s">
        <v>629</v>
      </c>
      <c r="AP52" s="1"/>
      <c r="AQ52" s="1"/>
      <c r="AR52" s="1"/>
      <c r="AS52" s="1" t="s">
        <v>608</v>
      </c>
      <c r="AT52" s="1"/>
      <c r="AV52" s="1"/>
      <c r="AW52" s="1"/>
      <c r="AX52" s="1"/>
    </row>
    <row r="53" spans="1:50" x14ac:dyDescent="0.25">
      <c r="A53" s="1" t="s">
        <v>924</v>
      </c>
      <c r="B53" s="1" t="str">
        <f>_xlfn.CONCAT(Persons[[#This Row],[givenName]]," ",IF(Persons[[#This Row],[callsign]]&lt;&gt;"",_xlfn.CONCAT("""",Persons[[#This Row],[callsign]],""" "),""),Persons[[#This Row],[surname]])</f>
        <v>Susan Manglorkar</v>
      </c>
      <c r="C53" s="1" t="s">
        <v>581</v>
      </c>
      <c r="D53" s="1" t="s">
        <v>925</v>
      </c>
      <c r="E53" s="1" t="s">
        <v>16</v>
      </c>
      <c r="F53" s="1" t="s">
        <v>737</v>
      </c>
      <c r="G53" s="1" t="s">
        <v>637</v>
      </c>
      <c r="H53" s="1" t="s">
        <v>7</v>
      </c>
      <c r="I53" s="1" t="s">
        <v>738</v>
      </c>
      <c r="J53" s="1" t="s">
        <v>926</v>
      </c>
      <c r="K53" s="1" t="s">
        <v>1</v>
      </c>
      <c r="L53" s="1" t="s">
        <v>1519</v>
      </c>
      <c r="M53" s="1" t="s">
        <v>640</v>
      </c>
      <c r="N53" s="1" t="s">
        <v>698</v>
      </c>
      <c r="O53" s="1"/>
      <c r="P53" s="1" t="s">
        <v>1520</v>
      </c>
      <c r="Q53" s="1" t="s">
        <v>1576</v>
      </c>
      <c r="R53" s="1"/>
      <c r="S53" t="s">
        <v>638</v>
      </c>
      <c r="T53" t="s">
        <v>638</v>
      </c>
      <c r="V53" s="1" t="s">
        <v>924</v>
      </c>
      <c r="W53" s="1" t="s">
        <v>566</v>
      </c>
      <c r="X53" s="1"/>
      <c r="Y53" s="1"/>
      <c r="Z53" s="1"/>
      <c r="AA53" s="1"/>
      <c r="AB53" s="1"/>
      <c r="AC53" s="1"/>
      <c r="AD53" s="1"/>
      <c r="AE53" s="1" t="s">
        <v>5</v>
      </c>
      <c r="AF53" s="1" t="s">
        <v>643</v>
      </c>
      <c r="AG53" s="1" t="s">
        <v>644</v>
      </c>
      <c r="AH53" s="1"/>
      <c r="AI53" s="1"/>
      <c r="AJ53" t="s">
        <v>638</v>
      </c>
      <c r="AL53" s="1"/>
      <c r="AM53" s="1" t="s">
        <v>1577</v>
      </c>
      <c r="AN53" s="1" t="s">
        <v>1577</v>
      </c>
      <c r="AO53" s="1"/>
      <c r="AP53" s="1"/>
      <c r="AQ53" s="1"/>
      <c r="AR53" s="1"/>
      <c r="AS53" s="1"/>
      <c r="AT53" s="1"/>
      <c r="AV53" s="1"/>
      <c r="AW53" s="1"/>
      <c r="AX53" s="1"/>
    </row>
    <row r="54" spans="1:50" x14ac:dyDescent="0.25">
      <c r="A54" s="1" t="s">
        <v>927</v>
      </c>
      <c r="B54" s="1" t="str">
        <f>_xlfn.CONCAT(Persons[[#This Row],[givenName]]," ",IF(Persons[[#This Row],[callsign]]&lt;&gt;"",_xlfn.CONCAT("""",Persons[[#This Row],[callsign]],""" "),""),Persons[[#This Row],[surname]])</f>
        <v>Crystal Cropley</v>
      </c>
      <c r="C54" s="1" t="s">
        <v>928</v>
      </c>
      <c r="D54" s="1" t="s">
        <v>929</v>
      </c>
      <c r="E54" s="1" t="s">
        <v>3</v>
      </c>
      <c r="F54" s="1" t="s">
        <v>737</v>
      </c>
      <c r="G54" s="1" t="s">
        <v>637</v>
      </c>
      <c r="H54" s="1" t="s">
        <v>7</v>
      </c>
      <c r="I54" s="1" t="s">
        <v>738</v>
      </c>
      <c r="J54" s="1" t="s">
        <v>930</v>
      </c>
      <c r="K54" s="1" t="s">
        <v>8</v>
      </c>
      <c r="L54" s="1" t="s">
        <v>1519</v>
      </c>
      <c r="M54" s="1" t="s">
        <v>642</v>
      </c>
      <c r="N54" s="1" t="s">
        <v>698</v>
      </c>
      <c r="O54" s="1"/>
      <c r="P54" s="1" t="s">
        <v>1520</v>
      </c>
      <c r="Q54" s="1" t="s">
        <v>1578</v>
      </c>
      <c r="R54" s="1"/>
      <c r="S54" t="s">
        <v>638</v>
      </c>
      <c r="T54" t="s">
        <v>638</v>
      </c>
      <c r="V54" s="1" t="s">
        <v>927</v>
      </c>
      <c r="W54" s="1" t="s">
        <v>566</v>
      </c>
      <c r="X54" s="1"/>
      <c r="Y54" s="1"/>
      <c r="Z54" s="1"/>
      <c r="AA54" s="1"/>
      <c r="AB54" s="1"/>
      <c r="AC54" s="1"/>
      <c r="AD54" s="1"/>
      <c r="AE54" s="1"/>
      <c r="AF54" s="1" t="s">
        <v>643</v>
      </c>
      <c r="AG54" s="1"/>
      <c r="AH54" s="1"/>
      <c r="AI54" s="1"/>
      <c r="AL54" s="1"/>
      <c r="AM54" s="1"/>
      <c r="AN54" s="1"/>
      <c r="AO54" s="1"/>
      <c r="AP54" s="1"/>
      <c r="AQ54" s="1"/>
      <c r="AR54" s="1"/>
      <c r="AS54" s="1"/>
      <c r="AT54" s="1"/>
      <c r="AV54" s="1"/>
      <c r="AW54" s="1"/>
      <c r="AX54" s="1"/>
    </row>
    <row r="55" spans="1:50" x14ac:dyDescent="0.25">
      <c r="A55" s="1" t="s">
        <v>931</v>
      </c>
      <c r="B55" s="1" t="str">
        <f>_xlfn.CONCAT(Persons[[#This Row],[givenName]]," ",IF(Persons[[#This Row],[callsign]]&lt;&gt;"",_xlfn.CONCAT("""",Persons[[#This Row],[callsign]],""" "),""),Persons[[#This Row],[surname]])</f>
        <v>Lou Leslie</v>
      </c>
      <c r="C55" s="1" t="s">
        <v>582</v>
      </c>
      <c r="D55" s="1" t="s">
        <v>583</v>
      </c>
      <c r="E55" s="1" t="s">
        <v>3</v>
      </c>
      <c r="F55" s="1" t="s">
        <v>737</v>
      </c>
      <c r="G55" s="1" t="s">
        <v>637</v>
      </c>
      <c r="H55" s="1" t="s">
        <v>7</v>
      </c>
      <c r="I55" s="1" t="s">
        <v>751</v>
      </c>
      <c r="J55" s="1" t="s">
        <v>932</v>
      </c>
      <c r="K55" s="1" t="s">
        <v>4</v>
      </c>
      <c r="L55" s="1" t="s">
        <v>1524</v>
      </c>
      <c r="M55" s="1" t="s">
        <v>0</v>
      </c>
      <c r="N55" s="1" t="s">
        <v>698</v>
      </c>
      <c r="O55" s="1"/>
      <c r="P55" s="1" t="s">
        <v>1520</v>
      </c>
      <c r="Q55" s="1" t="s">
        <v>1579</v>
      </c>
      <c r="R55" s="1"/>
      <c r="S55" t="s">
        <v>638</v>
      </c>
      <c r="T55" t="s">
        <v>638</v>
      </c>
      <c r="V55" s="1" t="s">
        <v>931</v>
      </c>
      <c r="W55" s="1" t="s">
        <v>566</v>
      </c>
      <c r="X55" s="1"/>
      <c r="Y55" s="1"/>
      <c r="Z55" s="1"/>
      <c r="AA55" s="1"/>
      <c r="AB55" s="1"/>
      <c r="AC55" s="1"/>
      <c r="AD55" s="1"/>
      <c r="AE55" s="1"/>
      <c r="AF55" s="1" t="s">
        <v>643</v>
      </c>
      <c r="AG55" s="1"/>
      <c r="AH55" s="1"/>
      <c r="AI55" s="1"/>
      <c r="AL55" s="1"/>
      <c r="AM55" s="1"/>
      <c r="AN55" s="1"/>
      <c r="AO55" s="1"/>
      <c r="AP55" s="1"/>
      <c r="AQ55" s="1"/>
      <c r="AR55" s="1"/>
      <c r="AS55" s="1"/>
      <c r="AT55" s="1"/>
      <c r="AV55" s="1"/>
      <c r="AW55" s="1"/>
      <c r="AX55" s="1"/>
    </row>
    <row r="56" spans="1:50" x14ac:dyDescent="0.25">
      <c r="A56" s="1" t="s">
        <v>933</v>
      </c>
      <c r="B56" s="1" t="str">
        <f>_xlfn.CONCAT(Persons[[#This Row],[givenName]]," ",IF(Persons[[#This Row],[callsign]]&lt;&gt;"",_xlfn.CONCAT("""",Persons[[#This Row],[callsign]],""" "),""),Persons[[#This Row],[surname]])</f>
        <v>Tim Gapp</v>
      </c>
      <c r="C56" s="1" t="s">
        <v>884</v>
      </c>
      <c r="D56" s="1" t="s">
        <v>934</v>
      </c>
      <c r="E56" s="1" t="s">
        <v>3</v>
      </c>
      <c r="F56" s="1" t="s">
        <v>737</v>
      </c>
      <c r="G56" s="1" t="s">
        <v>637</v>
      </c>
      <c r="H56" s="1" t="s">
        <v>7</v>
      </c>
      <c r="I56" s="1" t="s">
        <v>751</v>
      </c>
      <c r="J56" s="1" t="s">
        <v>935</v>
      </c>
      <c r="K56" s="1" t="s">
        <v>8</v>
      </c>
      <c r="L56" s="1" t="s">
        <v>1524</v>
      </c>
      <c r="M56" s="1" t="s">
        <v>0</v>
      </c>
      <c r="N56" s="1"/>
      <c r="O56" s="1"/>
      <c r="P56" s="1" t="s">
        <v>1558</v>
      </c>
      <c r="Q56" s="1" t="s">
        <v>1580</v>
      </c>
      <c r="R56" s="1"/>
      <c r="S56" t="s">
        <v>638</v>
      </c>
      <c r="T56" t="s">
        <v>638</v>
      </c>
      <c r="V56" s="1" t="s">
        <v>933</v>
      </c>
      <c r="W56" s="1" t="s">
        <v>566</v>
      </c>
      <c r="X56" s="1"/>
      <c r="Y56" s="1"/>
      <c r="Z56" s="1"/>
      <c r="AA56" s="1"/>
      <c r="AB56" s="1"/>
      <c r="AC56" s="1"/>
      <c r="AD56" s="1"/>
      <c r="AE56" s="1"/>
      <c r="AF56" s="1" t="s">
        <v>643</v>
      </c>
      <c r="AG56" s="1"/>
      <c r="AH56" s="1"/>
      <c r="AI56" s="1"/>
      <c r="AL56" s="1"/>
      <c r="AM56" s="1"/>
      <c r="AN56" s="1"/>
      <c r="AO56" s="1"/>
      <c r="AP56" s="1"/>
      <c r="AQ56" s="1"/>
      <c r="AR56" s="1"/>
      <c r="AS56" s="1" t="s">
        <v>608</v>
      </c>
      <c r="AT56" s="1"/>
      <c r="AV56" s="1"/>
      <c r="AW56" s="1"/>
      <c r="AX56" s="1"/>
    </row>
    <row r="57" spans="1:50" x14ac:dyDescent="0.25">
      <c r="A57" s="1" t="s">
        <v>936</v>
      </c>
      <c r="B57" s="1" t="str">
        <f>_xlfn.CONCAT(Persons[[#This Row],[givenName]]," ",IF(Persons[[#This Row],[callsign]]&lt;&gt;"",_xlfn.CONCAT("""",Persons[[#This Row],[callsign]],""" "),""),Persons[[#This Row],[surname]])</f>
        <v>Gannon Serle</v>
      </c>
      <c r="C57" s="1" t="s">
        <v>937</v>
      </c>
      <c r="D57" s="1" t="s">
        <v>938</v>
      </c>
      <c r="E57" s="1" t="s">
        <v>630</v>
      </c>
      <c r="F57" s="1" t="s">
        <v>737</v>
      </c>
      <c r="G57" s="1" t="s">
        <v>637</v>
      </c>
      <c r="H57" s="1" t="s">
        <v>7</v>
      </c>
      <c r="I57" s="1" t="s">
        <v>751</v>
      </c>
      <c r="J57" s="1" t="s">
        <v>939</v>
      </c>
      <c r="K57" s="1" t="s">
        <v>1</v>
      </c>
      <c r="L57" s="1" t="s">
        <v>1524</v>
      </c>
      <c r="M57" s="1" t="s">
        <v>0</v>
      </c>
      <c r="N57" s="1" t="s">
        <v>698</v>
      </c>
      <c r="O57" s="1"/>
      <c r="P57" s="1" t="s">
        <v>1520</v>
      </c>
      <c r="Q57" s="1" t="s">
        <v>1581</v>
      </c>
      <c r="R57" s="1"/>
      <c r="S57" t="s">
        <v>638</v>
      </c>
      <c r="T57" t="s">
        <v>638</v>
      </c>
      <c r="V57" s="1" t="s">
        <v>936</v>
      </c>
      <c r="W57" s="1" t="s">
        <v>566</v>
      </c>
      <c r="X57" s="1"/>
      <c r="Y57" s="1"/>
      <c r="Z57" s="1"/>
      <c r="AA57" s="1"/>
      <c r="AB57" s="1"/>
      <c r="AC57" s="1"/>
      <c r="AD57" s="1"/>
      <c r="AE57" s="1"/>
      <c r="AF57" s="1" t="s">
        <v>643</v>
      </c>
      <c r="AG57" s="1"/>
      <c r="AH57" s="1"/>
      <c r="AI57" s="1"/>
      <c r="AL57" s="1"/>
      <c r="AM57" s="1"/>
      <c r="AN57" s="1"/>
      <c r="AO57" s="1"/>
      <c r="AP57" s="1"/>
      <c r="AQ57" s="1"/>
      <c r="AR57" s="1"/>
      <c r="AS57" s="1"/>
      <c r="AT57" s="1"/>
      <c r="AV57" s="1"/>
      <c r="AW57" s="1"/>
      <c r="AX57" s="1"/>
    </row>
    <row r="58" spans="1:50" x14ac:dyDescent="0.25">
      <c r="A58" s="1" t="s">
        <v>940</v>
      </c>
      <c r="B58" s="1" t="str">
        <f>_xlfn.CONCAT(Persons[[#This Row],[givenName]]," ",IF(Persons[[#This Row],[callsign]]&lt;&gt;"",_xlfn.CONCAT("""",Persons[[#This Row],[callsign]],""" "),""),Persons[[#This Row],[surname]])</f>
        <v>Janna Labanowski</v>
      </c>
      <c r="C58" s="1" t="s">
        <v>941</v>
      </c>
      <c r="D58" s="1" t="s">
        <v>942</v>
      </c>
      <c r="E58" s="1" t="s">
        <v>630</v>
      </c>
      <c r="F58" s="1" t="s">
        <v>737</v>
      </c>
      <c r="G58" s="1" t="s">
        <v>637</v>
      </c>
      <c r="H58" s="1" t="s">
        <v>7</v>
      </c>
      <c r="I58" s="1" t="s">
        <v>738</v>
      </c>
      <c r="J58" s="1" t="s">
        <v>943</v>
      </c>
      <c r="K58" s="1" t="s">
        <v>1</v>
      </c>
      <c r="L58" s="1" t="s">
        <v>1519</v>
      </c>
      <c r="M58" s="1" t="s">
        <v>0</v>
      </c>
      <c r="N58" s="1" t="s">
        <v>698</v>
      </c>
      <c r="O58" s="1"/>
      <c r="P58" s="1" t="s">
        <v>1520</v>
      </c>
      <c r="Q58" s="1" t="s">
        <v>1582</v>
      </c>
      <c r="R58" s="1"/>
      <c r="S58" t="s">
        <v>638</v>
      </c>
      <c r="T58" t="s">
        <v>638</v>
      </c>
      <c r="V58" s="1" t="s">
        <v>940</v>
      </c>
      <c r="W58" s="1" t="s">
        <v>566</v>
      </c>
      <c r="X58" s="1"/>
      <c r="Y58" s="1"/>
      <c r="Z58" s="1"/>
      <c r="AA58" s="1"/>
      <c r="AB58" s="1"/>
      <c r="AC58" s="1"/>
      <c r="AD58" s="1"/>
      <c r="AE58" s="1"/>
      <c r="AF58" s="1" t="s">
        <v>643</v>
      </c>
      <c r="AG58" s="1"/>
      <c r="AH58" s="1"/>
      <c r="AI58" s="1"/>
      <c r="AL58" s="1"/>
      <c r="AM58" s="1"/>
      <c r="AN58" s="1"/>
      <c r="AO58" s="1"/>
      <c r="AP58" s="1"/>
      <c r="AQ58" s="1"/>
      <c r="AR58" s="1"/>
      <c r="AS58" s="1"/>
      <c r="AT58" s="1"/>
      <c r="AV58" s="1"/>
      <c r="AW58" s="1"/>
      <c r="AX58" s="1"/>
    </row>
    <row r="59" spans="1:50" x14ac:dyDescent="0.25">
      <c r="A59" s="1" t="s">
        <v>944</v>
      </c>
      <c r="B59" s="1" t="str">
        <f>_xlfn.CONCAT(Persons[[#This Row],[givenName]]," ",IF(Persons[[#This Row],[callsign]]&lt;&gt;"",_xlfn.CONCAT("""",Persons[[#This Row],[callsign]],""" "),""),Persons[[#This Row],[surname]])</f>
        <v>Sulo Bernard</v>
      </c>
      <c r="C59" s="1" t="s">
        <v>945</v>
      </c>
      <c r="D59" s="1" t="s">
        <v>946</v>
      </c>
      <c r="E59" s="1" t="s">
        <v>630</v>
      </c>
      <c r="F59" s="1" t="s">
        <v>737</v>
      </c>
      <c r="G59" s="1" t="s">
        <v>637</v>
      </c>
      <c r="H59" s="1" t="s">
        <v>7</v>
      </c>
      <c r="I59" s="1" t="s">
        <v>751</v>
      </c>
      <c r="J59" s="1" t="s">
        <v>947</v>
      </c>
      <c r="K59" s="1" t="s">
        <v>539</v>
      </c>
      <c r="L59" s="1" t="s">
        <v>1524</v>
      </c>
      <c r="M59" s="1" t="s">
        <v>642</v>
      </c>
      <c r="N59" s="1" t="s">
        <v>698</v>
      </c>
      <c r="O59" s="1"/>
      <c r="P59" s="1" t="s">
        <v>1520</v>
      </c>
      <c r="Q59" s="1" t="s">
        <v>1583</v>
      </c>
      <c r="R59" s="1"/>
      <c r="S59" t="s">
        <v>638</v>
      </c>
      <c r="T59" t="s">
        <v>638</v>
      </c>
      <c r="V59" s="1" t="s">
        <v>944</v>
      </c>
      <c r="W59" s="1" t="s">
        <v>566</v>
      </c>
      <c r="X59" s="1"/>
      <c r="Y59" s="1"/>
      <c r="Z59" s="1"/>
      <c r="AA59" s="1"/>
      <c r="AB59" s="1"/>
      <c r="AC59" s="1" t="s">
        <v>948</v>
      </c>
      <c r="AD59" s="1"/>
      <c r="AE59" s="1"/>
      <c r="AF59" s="1" t="s">
        <v>643</v>
      </c>
      <c r="AG59" s="1"/>
      <c r="AH59" s="1"/>
      <c r="AI59" s="1"/>
      <c r="AL59" s="1"/>
      <c r="AM59" s="1"/>
      <c r="AN59" s="1"/>
      <c r="AO59" s="1"/>
      <c r="AP59" s="1"/>
      <c r="AQ59" s="1"/>
      <c r="AR59" s="1"/>
      <c r="AS59" s="1"/>
      <c r="AT59" s="1"/>
      <c r="AV59" s="1"/>
      <c r="AW59" s="1"/>
      <c r="AX59" s="1"/>
    </row>
    <row r="60" spans="1:50" x14ac:dyDescent="0.25">
      <c r="A60" s="1" t="s">
        <v>949</v>
      </c>
      <c r="B60" s="1" t="str">
        <f>_xlfn.CONCAT(Persons[[#This Row],[givenName]]," ",IF(Persons[[#This Row],[callsign]]&lt;&gt;"",_xlfn.CONCAT("""",Persons[[#This Row],[callsign]],""" "),""),Persons[[#This Row],[surname]])</f>
        <v>Chris Sasaki</v>
      </c>
      <c r="C60" s="1" t="s">
        <v>950</v>
      </c>
      <c r="D60" s="1" t="s">
        <v>951</v>
      </c>
      <c r="E60" s="1" t="s">
        <v>630</v>
      </c>
      <c r="F60" s="1" t="s">
        <v>737</v>
      </c>
      <c r="G60" s="1" t="s">
        <v>637</v>
      </c>
      <c r="H60" s="1" t="s">
        <v>7</v>
      </c>
      <c r="I60" s="1" t="s">
        <v>751</v>
      </c>
      <c r="J60" s="1" t="s">
        <v>952</v>
      </c>
      <c r="K60" s="1" t="s">
        <v>9</v>
      </c>
      <c r="L60" s="1" t="s">
        <v>1524</v>
      </c>
      <c r="M60" s="1" t="s">
        <v>0</v>
      </c>
      <c r="N60" s="1" t="s">
        <v>698</v>
      </c>
      <c r="O60" s="1"/>
      <c r="P60" s="1" t="s">
        <v>1520</v>
      </c>
      <c r="Q60" s="1" t="s">
        <v>1584</v>
      </c>
      <c r="R60" s="1"/>
      <c r="S60" t="s">
        <v>638</v>
      </c>
      <c r="T60" t="s">
        <v>638</v>
      </c>
      <c r="V60" s="1" t="s">
        <v>949</v>
      </c>
      <c r="W60" s="1" t="s">
        <v>566</v>
      </c>
      <c r="X60" s="1"/>
      <c r="Y60" s="1"/>
      <c r="Z60" s="1"/>
      <c r="AA60" s="1"/>
      <c r="AB60" s="1"/>
      <c r="AC60" s="1"/>
      <c r="AD60" s="1"/>
      <c r="AE60" s="1"/>
      <c r="AF60" s="1" t="s">
        <v>643</v>
      </c>
      <c r="AG60" s="1"/>
      <c r="AH60" s="1"/>
      <c r="AI60" s="1"/>
      <c r="AL60" s="1"/>
      <c r="AM60" s="1"/>
      <c r="AN60" s="1"/>
      <c r="AO60" s="1"/>
      <c r="AP60" s="1"/>
      <c r="AQ60" s="1"/>
      <c r="AR60" s="1"/>
      <c r="AS60" s="1"/>
      <c r="AT60" s="1"/>
      <c r="AV60" s="1"/>
      <c r="AW60" s="1"/>
      <c r="AX60" s="1"/>
    </row>
    <row r="61" spans="1:50" x14ac:dyDescent="0.25">
      <c r="A61" s="1" t="s">
        <v>953</v>
      </c>
      <c r="B61" s="1" t="str">
        <f>_xlfn.CONCAT(Persons[[#This Row],[givenName]]," ",IF(Persons[[#This Row],[callsign]]&lt;&gt;"",_xlfn.CONCAT("""",Persons[[#This Row],[callsign]],""" "),""),Persons[[#This Row],[surname]])</f>
        <v>Brandi Yoshimura</v>
      </c>
      <c r="C61" s="1" t="s">
        <v>954</v>
      </c>
      <c r="D61" s="1" t="s">
        <v>955</v>
      </c>
      <c r="E61" s="1" t="s">
        <v>630</v>
      </c>
      <c r="F61" s="1" t="s">
        <v>737</v>
      </c>
      <c r="G61" s="1" t="s">
        <v>637</v>
      </c>
      <c r="H61" s="1" t="s">
        <v>7</v>
      </c>
      <c r="I61" s="1" t="s">
        <v>738</v>
      </c>
      <c r="J61" s="1" t="s">
        <v>956</v>
      </c>
      <c r="K61" s="1" t="s">
        <v>539</v>
      </c>
      <c r="L61" s="1" t="s">
        <v>1519</v>
      </c>
      <c r="M61" s="1" t="s">
        <v>0</v>
      </c>
      <c r="N61" s="1" t="s">
        <v>698</v>
      </c>
      <c r="O61" s="1"/>
      <c r="P61" s="1" t="s">
        <v>1520</v>
      </c>
      <c r="Q61" s="1" t="s">
        <v>1585</v>
      </c>
      <c r="R61" s="1"/>
      <c r="S61" t="s">
        <v>638</v>
      </c>
      <c r="T61" t="s">
        <v>638</v>
      </c>
      <c r="V61" s="1" t="s">
        <v>953</v>
      </c>
      <c r="W61" s="1" t="s">
        <v>566</v>
      </c>
      <c r="X61" s="1"/>
      <c r="Y61" s="1"/>
      <c r="Z61" s="1"/>
      <c r="AA61" s="1"/>
      <c r="AB61" s="1"/>
      <c r="AC61" s="1"/>
      <c r="AD61" s="1"/>
      <c r="AE61" s="1"/>
      <c r="AF61" s="1" t="s">
        <v>643</v>
      </c>
      <c r="AG61" s="1"/>
      <c r="AH61" s="1"/>
      <c r="AI61" s="1"/>
      <c r="AL61" s="1"/>
      <c r="AM61" s="1"/>
      <c r="AN61" s="1"/>
      <c r="AO61" s="1"/>
      <c r="AP61" s="1"/>
      <c r="AQ61" s="1"/>
      <c r="AR61" s="1"/>
      <c r="AS61" s="1"/>
      <c r="AT61" s="1"/>
      <c r="AV61" s="1"/>
      <c r="AW61" s="1"/>
      <c r="AX61" s="1"/>
    </row>
    <row r="62" spans="1:50" x14ac:dyDescent="0.25">
      <c r="A62" s="1" t="s">
        <v>957</v>
      </c>
      <c r="B62" s="1" t="str">
        <f>_xlfn.CONCAT(Persons[[#This Row],[givenName]]," ",IF(Persons[[#This Row],[callsign]]&lt;&gt;"",_xlfn.CONCAT("""",Persons[[#This Row],[callsign]],""" "),""),Persons[[#This Row],[surname]])</f>
        <v>Jaimi Visick</v>
      </c>
      <c r="C62" s="1" t="s">
        <v>958</v>
      </c>
      <c r="D62" s="1" t="s">
        <v>959</v>
      </c>
      <c r="E62" s="1" t="s">
        <v>630</v>
      </c>
      <c r="F62" s="1" t="s">
        <v>737</v>
      </c>
      <c r="G62" s="1" t="s">
        <v>637</v>
      </c>
      <c r="H62" s="1" t="s">
        <v>7</v>
      </c>
      <c r="I62" s="1" t="s">
        <v>738</v>
      </c>
      <c r="J62" s="1" t="s">
        <v>960</v>
      </c>
      <c r="K62" s="1" t="s">
        <v>0</v>
      </c>
      <c r="L62" s="1" t="s">
        <v>1519</v>
      </c>
      <c r="M62" s="1" t="s">
        <v>0</v>
      </c>
      <c r="N62" s="1" t="s">
        <v>698</v>
      </c>
      <c r="O62" s="1"/>
      <c r="P62" s="1" t="s">
        <v>1520</v>
      </c>
      <c r="Q62" s="1" t="s">
        <v>1586</v>
      </c>
      <c r="R62" s="1"/>
      <c r="S62" t="s">
        <v>638</v>
      </c>
      <c r="T62" t="s">
        <v>638</v>
      </c>
      <c r="V62" s="1" t="s">
        <v>957</v>
      </c>
      <c r="W62" s="1" t="s">
        <v>566</v>
      </c>
      <c r="X62" s="1"/>
      <c r="Y62" s="1"/>
      <c r="Z62" s="1"/>
      <c r="AA62" s="1"/>
      <c r="AB62" s="1"/>
      <c r="AC62" s="1"/>
      <c r="AD62" s="1"/>
      <c r="AE62" s="1"/>
      <c r="AF62" s="1" t="s">
        <v>643</v>
      </c>
      <c r="AG62" s="1"/>
      <c r="AH62" s="1"/>
      <c r="AI62" s="1"/>
      <c r="AL62" s="1"/>
      <c r="AM62" s="1"/>
      <c r="AN62" s="1"/>
      <c r="AO62" s="1"/>
      <c r="AP62" s="1"/>
      <c r="AQ62" s="1"/>
      <c r="AR62" s="1"/>
      <c r="AS62" s="1"/>
      <c r="AT62" s="1"/>
      <c r="AV62" s="1"/>
      <c r="AW62" s="1"/>
      <c r="AX62" s="1"/>
    </row>
    <row r="63" spans="1:50" x14ac:dyDescent="0.25">
      <c r="A63" s="1" t="s">
        <v>961</v>
      </c>
      <c r="B63" s="1" t="str">
        <f>_xlfn.CONCAT(Persons[[#This Row],[givenName]]," ",IF(Persons[[#This Row],[callsign]]&lt;&gt;"",_xlfn.CONCAT("""",Persons[[#This Row],[callsign]],""" "),""),Persons[[#This Row],[surname]])</f>
        <v>Maida Dundas</v>
      </c>
      <c r="C63" s="1" t="s">
        <v>962</v>
      </c>
      <c r="D63" s="1" t="s">
        <v>963</v>
      </c>
      <c r="E63" s="1" t="s">
        <v>16</v>
      </c>
      <c r="F63" s="1" t="s">
        <v>737</v>
      </c>
      <c r="G63" s="1" t="s">
        <v>637</v>
      </c>
      <c r="H63" s="1" t="s">
        <v>7</v>
      </c>
      <c r="I63" s="1" t="s">
        <v>738</v>
      </c>
      <c r="J63" s="1" t="s">
        <v>964</v>
      </c>
      <c r="K63" s="1" t="s">
        <v>641</v>
      </c>
      <c r="L63" s="1" t="s">
        <v>1519</v>
      </c>
      <c r="M63" s="1" t="s">
        <v>642</v>
      </c>
      <c r="N63" s="1" t="s">
        <v>698</v>
      </c>
      <c r="O63" s="1"/>
      <c r="P63" s="1" t="s">
        <v>1520</v>
      </c>
      <c r="Q63" s="1" t="s">
        <v>1587</v>
      </c>
      <c r="R63" s="1"/>
      <c r="S63" t="s">
        <v>638</v>
      </c>
      <c r="T63" t="s">
        <v>638</v>
      </c>
      <c r="V63" s="1" t="s">
        <v>961</v>
      </c>
      <c r="W63" s="1" t="s">
        <v>566</v>
      </c>
      <c r="X63" s="1"/>
      <c r="Y63" s="1"/>
      <c r="Z63" s="1"/>
      <c r="AA63" s="1"/>
      <c r="AB63" s="1"/>
      <c r="AC63" s="1"/>
      <c r="AD63" s="1"/>
      <c r="AE63" s="1" t="s">
        <v>5</v>
      </c>
      <c r="AF63" s="1" t="s">
        <v>643</v>
      </c>
      <c r="AG63" s="1" t="s">
        <v>644</v>
      </c>
      <c r="AH63" s="1"/>
      <c r="AI63" s="1"/>
      <c r="AL63" s="1"/>
      <c r="AM63" s="1"/>
      <c r="AN63" s="1"/>
      <c r="AO63" s="1"/>
      <c r="AP63" s="1"/>
      <c r="AQ63" s="1"/>
      <c r="AR63" s="1"/>
      <c r="AS63" s="1"/>
      <c r="AT63" s="1"/>
      <c r="AV63" s="1"/>
      <c r="AW63" s="1"/>
      <c r="AX63" s="1"/>
    </row>
    <row r="64" spans="1:50" x14ac:dyDescent="0.25">
      <c r="A64" s="1" t="s">
        <v>965</v>
      </c>
      <c r="B64" s="1" t="str">
        <f>_xlfn.CONCAT(Persons[[#This Row],[givenName]]," ",IF(Persons[[#This Row],[callsign]]&lt;&gt;"",_xlfn.CONCAT("""",Persons[[#This Row],[callsign]],""" "),""),Persons[[#This Row],[surname]])</f>
        <v>Olympia Parhon</v>
      </c>
      <c r="C64" s="1" t="s">
        <v>966</v>
      </c>
      <c r="D64" s="1" t="s">
        <v>967</v>
      </c>
      <c r="E64" s="1" t="s">
        <v>16</v>
      </c>
      <c r="F64" s="1" t="s">
        <v>737</v>
      </c>
      <c r="G64" s="1" t="s">
        <v>637</v>
      </c>
      <c r="H64" s="1" t="s">
        <v>7</v>
      </c>
      <c r="I64" s="1" t="s">
        <v>738</v>
      </c>
      <c r="J64" s="1" t="s">
        <v>968</v>
      </c>
      <c r="K64" s="1" t="s">
        <v>9</v>
      </c>
      <c r="L64" s="1" t="s">
        <v>1519</v>
      </c>
      <c r="M64" s="1" t="s">
        <v>0</v>
      </c>
      <c r="N64" s="1" t="s">
        <v>698</v>
      </c>
      <c r="O64" s="1"/>
      <c r="P64" s="1" t="s">
        <v>1520</v>
      </c>
      <c r="Q64" s="1" t="s">
        <v>1588</v>
      </c>
      <c r="R64" s="1"/>
      <c r="S64" t="s">
        <v>638</v>
      </c>
      <c r="T64" t="s">
        <v>638</v>
      </c>
      <c r="V64" s="1" t="s">
        <v>965</v>
      </c>
      <c r="W64" s="1" t="s">
        <v>566</v>
      </c>
      <c r="X64" s="1"/>
      <c r="Y64" s="1"/>
      <c r="Z64" s="1"/>
      <c r="AA64" s="1"/>
      <c r="AB64" s="1"/>
      <c r="AC64" s="1"/>
      <c r="AD64" s="1"/>
      <c r="AE64" s="1" t="s">
        <v>5</v>
      </c>
      <c r="AF64" s="1" t="s">
        <v>643</v>
      </c>
      <c r="AG64" s="1" t="s">
        <v>644</v>
      </c>
      <c r="AH64" s="1"/>
      <c r="AI64" s="1"/>
      <c r="AL64" s="1"/>
      <c r="AM64" s="1"/>
      <c r="AN64" s="1"/>
      <c r="AO64" s="1"/>
      <c r="AP64" s="1"/>
      <c r="AQ64" s="1"/>
      <c r="AR64" s="1"/>
      <c r="AS64" s="1"/>
      <c r="AT64" s="1"/>
      <c r="AV64" s="1"/>
      <c r="AW64" s="1"/>
      <c r="AX64" s="1"/>
    </row>
    <row r="65" spans="1:50" x14ac:dyDescent="0.25">
      <c r="A65" s="1" t="s">
        <v>969</v>
      </c>
      <c r="B65" s="1" t="str">
        <f>_xlfn.CONCAT(Persons[[#This Row],[givenName]]," ",IF(Persons[[#This Row],[callsign]]&lt;&gt;"",_xlfn.CONCAT("""",Persons[[#This Row],[callsign]],""" "),""),Persons[[#This Row],[surname]])</f>
        <v>Sierra Orrill</v>
      </c>
      <c r="C65" s="1" t="s">
        <v>970</v>
      </c>
      <c r="D65" s="1" t="s">
        <v>971</v>
      </c>
      <c r="E65" s="1" t="s">
        <v>609</v>
      </c>
      <c r="F65" s="1" t="s">
        <v>737</v>
      </c>
      <c r="G65" s="1" t="s">
        <v>637</v>
      </c>
      <c r="H65" s="1" t="s">
        <v>7</v>
      </c>
      <c r="I65" s="1"/>
      <c r="J65" s="1"/>
      <c r="K65" s="1" t="s">
        <v>16</v>
      </c>
      <c r="L65" s="1" t="s">
        <v>1519</v>
      </c>
      <c r="M65" s="1" t="s">
        <v>5</v>
      </c>
      <c r="N65" s="1"/>
      <c r="O65" s="1"/>
      <c r="P65" s="1" t="s">
        <v>1520</v>
      </c>
      <c r="Q65" s="1" t="s">
        <v>1589</v>
      </c>
      <c r="R65" s="1"/>
      <c r="S65" t="s">
        <v>638</v>
      </c>
      <c r="T65" t="s">
        <v>638</v>
      </c>
      <c r="V65" s="1" t="s">
        <v>969</v>
      </c>
      <c r="W65" s="1" t="s">
        <v>566</v>
      </c>
      <c r="X65" s="1"/>
      <c r="Y65" s="1"/>
      <c r="Z65" s="1"/>
      <c r="AA65" s="1"/>
      <c r="AB65" s="1"/>
      <c r="AC65" s="1"/>
      <c r="AD65" s="1"/>
      <c r="AE65" s="1"/>
      <c r="AF65" s="1"/>
      <c r="AG65" s="1"/>
      <c r="AH65" s="1"/>
      <c r="AI65" s="1"/>
      <c r="AJ65" t="s">
        <v>638</v>
      </c>
      <c r="AL65" s="1"/>
      <c r="AM65" s="1"/>
      <c r="AN65" s="1"/>
      <c r="AO65" s="1" t="s">
        <v>629</v>
      </c>
      <c r="AP65" s="1"/>
      <c r="AQ65" s="1"/>
      <c r="AR65" s="1"/>
      <c r="AS65" s="1"/>
      <c r="AT65" s="1"/>
      <c r="AV65" s="1"/>
      <c r="AW65" s="1"/>
      <c r="AX65" s="1"/>
    </row>
    <row r="66" spans="1:50" x14ac:dyDescent="0.25">
      <c r="A66" s="1" t="s">
        <v>972</v>
      </c>
      <c r="B66" s="1" t="str">
        <f>_xlfn.CONCAT(Persons[[#This Row],[givenName]]," ",IF(Persons[[#This Row],[callsign]]&lt;&gt;"",_xlfn.CONCAT("""",Persons[[#This Row],[callsign]],""" "),""),Persons[[#This Row],[surname]])</f>
        <v>Mab Obray</v>
      </c>
      <c r="C66" s="1" t="s">
        <v>973</v>
      </c>
      <c r="D66" s="1" t="s">
        <v>974</v>
      </c>
      <c r="E66" s="1" t="s">
        <v>609</v>
      </c>
      <c r="F66" s="1" t="s">
        <v>737</v>
      </c>
      <c r="G66" s="1" t="s">
        <v>637</v>
      </c>
      <c r="H66" s="1" t="s">
        <v>7</v>
      </c>
      <c r="I66" s="1"/>
      <c r="J66" s="1"/>
      <c r="K66" s="1" t="s">
        <v>8</v>
      </c>
      <c r="L66" s="1" t="s">
        <v>1519</v>
      </c>
      <c r="M66" s="1" t="s">
        <v>5</v>
      </c>
      <c r="N66" s="1"/>
      <c r="O66" s="1"/>
      <c r="P66" s="1" t="s">
        <v>1558</v>
      </c>
      <c r="Q66" s="1" t="s">
        <v>1590</v>
      </c>
      <c r="R66" s="1"/>
      <c r="S66" t="s">
        <v>638</v>
      </c>
      <c r="T66" t="s">
        <v>638</v>
      </c>
      <c r="V66" s="1" t="s">
        <v>972</v>
      </c>
      <c r="W66" s="1" t="s">
        <v>566</v>
      </c>
      <c r="X66" s="1"/>
      <c r="Y66" s="1"/>
      <c r="Z66" s="1"/>
      <c r="AA66" s="1"/>
      <c r="AB66" s="1"/>
      <c r="AC66" s="1"/>
      <c r="AD66" s="1"/>
      <c r="AE66" s="1"/>
      <c r="AF66" s="1"/>
      <c r="AG66" s="1"/>
      <c r="AH66" s="1"/>
      <c r="AI66" s="1"/>
      <c r="AL66" s="1"/>
      <c r="AM66" s="1"/>
      <c r="AN66" s="1"/>
      <c r="AO66" s="1" t="s">
        <v>629</v>
      </c>
      <c r="AP66" s="1"/>
      <c r="AQ66" s="1"/>
      <c r="AR66" s="1"/>
      <c r="AS66" s="1" t="s">
        <v>608</v>
      </c>
      <c r="AT66" s="1"/>
      <c r="AV66" s="1"/>
      <c r="AW66" s="1"/>
      <c r="AX66" s="1"/>
    </row>
    <row r="67" spans="1:50" x14ac:dyDescent="0.25">
      <c r="A67" s="1" t="s">
        <v>975</v>
      </c>
      <c r="B67" s="1" t="str">
        <f>_xlfn.CONCAT(Persons[[#This Row],[givenName]]," ",IF(Persons[[#This Row],[callsign]]&lt;&gt;"",_xlfn.CONCAT("""",Persons[[#This Row],[callsign]],""" "),""),Persons[[#This Row],[surname]])</f>
        <v>Barney Mishuev</v>
      </c>
      <c r="C67" s="1" t="s">
        <v>976</v>
      </c>
      <c r="D67" s="1" t="s">
        <v>977</v>
      </c>
      <c r="E67" s="1" t="s">
        <v>609</v>
      </c>
      <c r="F67" s="1" t="s">
        <v>737</v>
      </c>
      <c r="G67" s="1" t="s">
        <v>637</v>
      </c>
      <c r="H67" s="1" t="s">
        <v>7</v>
      </c>
      <c r="I67" s="1"/>
      <c r="J67" s="1"/>
      <c r="K67" s="1" t="s">
        <v>7</v>
      </c>
      <c r="L67" s="1" t="s">
        <v>1524</v>
      </c>
      <c r="M67" s="1" t="s">
        <v>5</v>
      </c>
      <c r="N67" s="1"/>
      <c r="O67" s="1"/>
      <c r="P67" s="1" t="s">
        <v>1558</v>
      </c>
      <c r="Q67" s="1" t="s">
        <v>1591</v>
      </c>
      <c r="R67" s="1"/>
      <c r="S67" t="s">
        <v>638</v>
      </c>
      <c r="T67" t="s">
        <v>638</v>
      </c>
      <c r="V67" s="1" t="s">
        <v>975</v>
      </c>
      <c r="W67" s="1" t="s">
        <v>566</v>
      </c>
      <c r="X67" s="1"/>
      <c r="Y67" s="1"/>
      <c r="Z67" s="1"/>
      <c r="AA67" s="1"/>
      <c r="AB67" s="1"/>
      <c r="AC67" s="1"/>
      <c r="AD67" s="1"/>
      <c r="AE67" s="1"/>
      <c r="AF67" s="1"/>
      <c r="AG67" s="1"/>
      <c r="AH67" s="1"/>
      <c r="AI67" s="1"/>
      <c r="AL67" s="1"/>
      <c r="AM67" s="1"/>
      <c r="AN67" s="1"/>
      <c r="AO67" s="1" t="s">
        <v>629</v>
      </c>
      <c r="AP67" s="1"/>
      <c r="AQ67" s="1"/>
      <c r="AR67" s="1"/>
      <c r="AS67" s="1" t="s">
        <v>608</v>
      </c>
      <c r="AT67" s="1"/>
      <c r="AV67" s="1"/>
      <c r="AW67" s="1"/>
      <c r="AX67" s="1"/>
    </row>
    <row r="68" spans="1:50" x14ac:dyDescent="0.25">
      <c r="A68" s="1" t="s">
        <v>741</v>
      </c>
      <c r="B68" s="1" t="str">
        <f>_xlfn.CONCAT(Persons[[#This Row],[givenName]]," ",IF(Persons[[#This Row],[callsign]]&lt;&gt;"",_xlfn.CONCAT("""",Persons[[#This Row],[callsign]],""" "),""),Persons[[#This Row],[surname]])</f>
        <v>Thomas Penderyn</v>
      </c>
      <c r="C68" s="1" t="s">
        <v>575</v>
      </c>
      <c r="D68" s="1" t="s">
        <v>736</v>
      </c>
      <c r="E68" s="1" t="s">
        <v>614</v>
      </c>
      <c r="F68" s="1" t="s">
        <v>978</v>
      </c>
      <c r="G68" s="1" t="s">
        <v>637</v>
      </c>
      <c r="H68" s="1"/>
      <c r="I68" s="1" t="s">
        <v>751</v>
      </c>
      <c r="J68" s="1" t="s">
        <v>979</v>
      </c>
      <c r="K68" s="1" t="s">
        <v>3</v>
      </c>
      <c r="L68" s="1" t="s">
        <v>1524</v>
      </c>
      <c r="M68" s="1" t="s">
        <v>6</v>
      </c>
      <c r="N68" s="1"/>
      <c r="O68" s="1"/>
      <c r="P68" s="1" t="s">
        <v>1520</v>
      </c>
      <c r="Q68" s="1" t="s">
        <v>1592</v>
      </c>
      <c r="R68" s="1"/>
      <c r="S68" t="s">
        <v>638</v>
      </c>
      <c r="T68" t="s">
        <v>638</v>
      </c>
      <c r="V68" s="1" t="s">
        <v>741</v>
      </c>
      <c r="W68" s="1" t="s">
        <v>566</v>
      </c>
      <c r="X68" s="1" t="s">
        <v>980</v>
      </c>
      <c r="Y68" s="1"/>
      <c r="Z68" s="1"/>
      <c r="AA68" s="1"/>
      <c r="AB68" s="1"/>
      <c r="AC68" s="1"/>
      <c r="AD68" s="1"/>
      <c r="AE68" s="1" t="s">
        <v>0</v>
      </c>
      <c r="AF68" s="1" t="s">
        <v>643</v>
      </c>
      <c r="AG68" s="1" t="s">
        <v>644</v>
      </c>
      <c r="AH68" s="1"/>
      <c r="AI68" s="1"/>
      <c r="AL68" s="1"/>
      <c r="AM68" s="1"/>
      <c r="AN68" s="1"/>
      <c r="AO68" s="1"/>
      <c r="AP68" s="1"/>
      <c r="AQ68" s="1"/>
      <c r="AR68" s="1"/>
      <c r="AS68" s="1"/>
      <c r="AT68" s="1"/>
      <c r="AV68" s="1"/>
      <c r="AW68" s="1"/>
      <c r="AX68" s="1"/>
    </row>
    <row r="69" spans="1:50" x14ac:dyDescent="0.25">
      <c r="A69" s="1" t="s">
        <v>981</v>
      </c>
      <c r="B69" s="1" t="str">
        <f>_xlfn.CONCAT(Persons[[#This Row],[givenName]]," ",IF(Persons[[#This Row],[callsign]]&lt;&gt;"",_xlfn.CONCAT("""",Persons[[#This Row],[callsign]],""" "),""),Persons[[#This Row],[surname]])</f>
        <v>Shyama  Vijayabhas</v>
      </c>
      <c r="C69" s="1" t="s">
        <v>982</v>
      </c>
      <c r="D69" s="1" t="s">
        <v>983</v>
      </c>
      <c r="E69" s="1" t="s">
        <v>3</v>
      </c>
      <c r="F69" s="1" t="s">
        <v>737</v>
      </c>
      <c r="G69" s="1" t="s">
        <v>637</v>
      </c>
      <c r="H69" s="1" t="s">
        <v>7</v>
      </c>
      <c r="I69" s="1" t="s">
        <v>738</v>
      </c>
      <c r="J69" s="1" t="s">
        <v>984</v>
      </c>
      <c r="K69" s="1" t="s">
        <v>0</v>
      </c>
      <c r="L69" s="1" t="s">
        <v>1519</v>
      </c>
      <c r="M69" s="1" t="s">
        <v>0</v>
      </c>
      <c r="N69" s="1" t="s">
        <v>698</v>
      </c>
      <c r="O69" s="1"/>
      <c r="P69" s="1" t="s">
        <v>1520</v>
      </c>
      <c r="Q69" s="1" t="s">
        <v>1593</v>
      </c>
      <c r="R69" s="1"/>
      <c r="S69" t="s">
        <v>638</v>
      </c>
      <c r="T69" t="s">
        <v>638</v>
      </c>
      <c r="V69" s="1" t="s">
        <v>981</v>
      </c>
      <c r="W69" s="1" t="s">
        <v>566</v>
      </c>
      <c r="X69" s="1"/>
      <c r="Y69" s="1"/>
      <c r="Z69" s="1"/>
      <c r="AA69" s="1"/>
      <c r="AB69" s="1"/>
      <c r="AC69" s="1"/>
      <c r="AD69" s="1"/>
      <c r="AE69" s="1"/>
      <c r="AF69" s="1" t="s">
        <v>643</v>
      </c>
      <c r="AG69" s="1"/>
      <c r="AH69" s="1"/>
      <c r="AI69" s="1"/>
      <c r="AL69" s="1"/>
      <c r="AM69" s="1"/>
      <c r="AN69" s="1"/>
      <c r="AO69" s="1"/>
      <c r="AP69" s="1"/>
      <c r="AQ69" s="1"/>
      <c r="AR69" s="1"/>
      <c r="AS69" s="1"/>
      <c r="AT69" s="1"/>
      <c r="AV69" s="1"/>
      <c r="AW69" s="1"/>
      <c r="AX69" s="1"/>
    </row>
    <row r="70" spans="1:50" x14ac:dyDescent="0.25">
      <c r="A70" s="1" t="s">
        <v>985</v>
      </c>
      <c r="B70" s="1" t="str">
        <f>_xlfn.CONCAT(Persons[[#This Row],[givenName]]," ",IF(Persons[[#This Row],[callsign]]&lt;&gt;"",_xlfn.CONCAT("""",Persons[[#This Row],[callsign]],""" "),""),Persons[[#This Row],[surname]])</f>
        <v>Skena O'Falvey</v>
      </c>
      <c r="C70" s="1" t="s">
        <v>986</v>
      </c>
      <c r="D70" s="1" t="s">
        <v>987</v>
      </c>
      <c r="E70" s="1" t="s">
        <v>609</v>
      </c>
      <c r="F70" s="1" t="s">
        <v>737</v>
      </c>
      <c r="G70" s="1" t="s">
        <v>637</v>
      </c>
      <c r="H70" s="1" t="s">
        <v>7</v>
      </c>
      <c r="I70" s="1"/>
      <c r="J70" s="1"/>
      <c r="K70" s="1" t="s">
        <v>6</v>
      </c>
      <c r="L70" s="1" t="s">
        <v>1519</v>
      </c>
      <c r="M70" s="1" t="s">
        <v>5</v>
      </c>
      <c r="N70" s="1"/>
      <c r="O70" s="1"/>
      <c r="P70" s="1" t="s">
        <v>1558</v>
      </c>
      <c r="Q70" s="1" t="s">
        <v>1594</v>
      </c>
      <c r="R70" s="1"/>
      <c r="S70" t="s">
        <v>638</v>
      </c>
      <c r="T70" t="s">
        <v>638</v>
      </c>
      <c r="V70" s="1" t="s">
        <v>985</v>
      </c>
      <c r="W70" s="1" t="s">
        <v>566</v>
      </c>
      <c r="X70" s="1"/>
      <c r="Y70" s="1"/>
      <c r="Z70" s="1"/>
      <c r="AA70" s="1"/>
      <c r="AB70" s="1"/>
      <c r="AC70" s="1"/>
      <c r="AD70" s="1"/>
      <c r="AE70" s="1"/>
      <c r="AF70" s="1"/>
      <c r="AG70" s="1"/>
      <c r="AH70" s="1"/>
      <c r="AI70" s="1"/>
      <c r="AL70" s="1"/>
      <c r="AM70" s="1"/>
      <c r="AN70" s="1"/>
      <c r="AO70" s="1" t="s">
        <v>629</v>
      </c>
      <c r="AP70" s="1"/>
      <c r="AQ70" s="1"/>
      <c r="AR70" s="1"/>
      <c r="AS70" s="1" t="s">
        <v>608</v>
      </c>
      <c r="AT70" s="1"/>
      <c r="AV70" s="1"/>
      <c r="AW70" s="1"/>
      <c r="AX70" s="1"/>
    </row>
    <row r="71" spans="1:50" x14ac:dyDescent="0.25">
      <c r="A71" s="1" t="s">
        <v>988</v>
      </c>
      <c r="B71" s="1" t="str">
        <f>_xlfn.CONCAT(Persons[[#This Row],[givenName]]," ",IF(Persons[[#This Row],[callsign]]&lt;&gt;"",_xlfn.CONCAT("""",Persons[[#This Row],[callsign]],""" "),""),Persons[[#This Row],[surname]])</f>
        <v>Chong-hun Masuda</v>
      </c>
      <c r="C71" s="1" t="s">
        <v>989</v>
      </c>
      <c r="D71" s="1" t="s">
        <v>990</v>
      </c>
      <c r="E71" s="1" t="s">
        <v>609</v>
      </c>
      <c r="F71" s="1" t="s">
        <v>737</v>
      </c>
      <c r="G71" s="1" t="s">
        <v>637</v>
      </c>
      <c r="H71" s="1" t="s">
        <v>7</v>
      </c>
      <c r="I71" s="1"/>
      <c r="J71" s="1"/>
      <c r="K71" s="1" t="s">
        <v>1</v>
      </c>
      <c r="L71" s="1" t="s">
        <v>1524</v>
      </c>
      <c r="M71" s="1" t="s">
        <v>5</v>
      </c>
      <c r="N71" s="1"/>
      <c r="O71" s="1"/>
      <c r="P71" s="1" t="s">
        <v>1558</v>
      </c>
      <c r="Q71" s="1" t="s">
        <v>1595</v>
      </c>
      <c r="R71" s="1"/>
      <c r="S71" t="s">
        <v>638</v>
      </c>
      <c r="T71" t="s">
        <v>638</v>
      </c>
      <c r="V71" s="1" t="s">
        <v>988</v>
      </c>
      <c r="W71" s="1" t="s">
        <v>566</v>
      </c>
      <c r="X71" s="1"/>
      <c r="Y71" s="1"/>
      <c r="Z71" s="1"/>
      <c r="AA71" s="1"/>
      <c r="AB71" s="1"/>
      <c r="AC71" s="1"/>
      <c r="AD71" s="1"/>
      <c r="AE71" s="1"/>
      <c r="AF71" s="1"/>
      <c r="AG71" s="1"/>
      <c r="AH71" s="1"/>
      <c r="AI71" s="1"/>
      <c r="AL71" s="1"/>
      <c r="AM71" s="1"/>
      <c r="AN71" s="1"/>
      <c r="AO71" s="1" t="s">
        <v>629</v>
      </c>
      <c r="AP71" s="1"/>
      <c r="AQ71" s="1"/>
      <c r="AR71" s="1"/>
      <c r="AS71" s="1" t="s">
        <v>608</v>
      </c>
      <c r="AT71" s="1"/>
      <c r="AV71" s="1"/>
      <c r="AW71" s="1"/>
      <c r="AX71" s="1"/>
    </row>
    <row r="72" spans="1:50" x14ac:dyDescent="0.25">
      <c r="A72" s="1" t="s">
        <v>991</v>
      </c>
      <c r="B72" s="1" t="str">
        <f>_xlfn.CONCAT(Persons[[#This Row],[givenName]]," ",IF(Persons[[#This Row],[callsign]]&lt;&gt;"",_xlfn.CONCAT("""",Persons[[#This Row],[callsign]],""" "),""),Persons[[#This Row],[surname]])</f>
        <v>Derby Seaver</v>
      </c>
      <c r="C72" s="1" t="s">
        <v>992</v>
      </c>
      <c r="D72" s="1" t="s">
        <v>993</v>
      </c>
      <c r="E72" s="1" t="s">
        <v>609</v>
      </c>
      <c r="F72" s="1" t="s">
        <v>737</v>
      </c>
      <c r="G72" s="1" t="s">
        <v>637</v>
      </c>
      <c r="H72" s="1" t="s">
        <v>7</v>
      </c>
      <c r="I72" s="1"/>
      <c r="J72" s="1"/>
      <c r="K72" s="1" t="s">
        <v>1</v>
      </c>
      <c r="L72" s="1" t="s">
        <v>1524</v>
      </c>
      <c r="M72" s="1" t="s">
        <v>5</v>
      </c>
      <c r="N72" s="1"/>
      <c r="O72" s="1"/>
      <c r="P72" s="1" t="s">
        <v>1558</v>
      </c>
      <c r="Q72" s="1" t="s">
        <v>1596</v>
      </c>
      <c r="R72" s="1"/>
      <c r="S72" t="s">
        <v>638</v>
      </c>
      <c r="T72" t="s">
        <v>638</v>
      </c>
      <c r="V72" s="1" t="s">
        <v>991</v>
      </c>
      <c r="W72" s="1" t="s">
        <v>566</v>
      </c>
      <c r="X72" s="1"/>
      <c r="Y72" s="1"/>
      <c r="Z72" s="1"/>
      <c r="AA72" s="1"/>
      <c r="AB72" s="1"/>
      <c r="AC72" s="1"/>
      <c r="AD72" s="1"/>
      <c r="AE72" s="1"/>
      <c r="AF72" s="1"/>
      <c r="AG72" s="1"/>
      <c r="AH72" s="1"/>
      <c r="AI72" s="1"/>
      <c r="AL72" s="1"/>
      <c r="AM72" s="1"/>
      <c r="AN72" s="1"/>
      <c r="AO72" s="1" t="s">
        <v>629</v>
      </c>
      <c r="AP72" s="1"/>
      <c r="AQ72" s="1"/>
      <c r="AR72" s="1"/>
      <c r="AS72" s="1" t="s">
        <v>608</v>
      </c>
      <c r="AT72" s="1"/>
      <c r="AV72" s="1"/>
      <c r="AW72" s="1"/>
      <c r="AX72" s="1"/>
    </row>
    <row r="73" spans="1:50" x14ac:dyDescent="0.25">
      <c r="A73" s="1" t="s">
        <v>994</v>
      </c>
      <c r="B73" s="1" t="str">
        <f>_xlfn.CONCAT(Persons[[#This Row],[givenName]]," ",IF(Persons[[#This Row],[callsign]]&lt;&gt;"",_xlfn.CONCAT("""",Persons[[#This Row],[callsign]],""" "),""),Persons[[#This Row],[surname]])</f>
        <v>Tiesha Okayu</v>
      </c>
      <c r="C73" s="1" t="s">
        <v>995</v>
      </c>
      <c r="D73" s="1" t="s">
        <v>996</v>
      </c>
      <c r="E73" s="1" t="s">
        <v>609</v>
      </c>
      <c r="F73" s="1" t="s">
        <v>737</v>
      </c>
      <c r="G73" s="1" t="s">
        <v>637</v>
      </c>
      <c r="H73" s="1" t="s">
        <v>7</v>
      </c>
      <c r="I73" s="1"/>
      <c r="J73" s="1"/>
      <c r="K73" s="1" t="s">
        <v>8</v>
      </c>
      <c r="L73" s="1" t="s">
        <v>1519</v>
      </c>
      <c r="M73" s="1" t="s">
        <v>5</v>
      </c>
      <c r="N73" s="1"/>
      <c r="O73" s="1"/>
      <c r="P73" s="1" t="s">
        <v>1558</v>
      </c>
      <c r="Q73" s="1" t="s">
        <v>1597</v>
      </c>
      <c r="R73" s="1"/>
      <c r="S73" t="s">
        <v>638</v>
      </c>
      <c r="T73" t="s">
        <v>638</v>
      </c>
      <c r="V73" s="1" t="s">
        <v>994</v>
      </c>
      <c r="W73" s="1" t="s">
        <v>566</v>
      </c>
      <c r="X73" s="1"/>
      <c r="Y73" s="1"/>
      <c r="Z73" s="1"/>
      <c r="AA73" s="1"/>
      <c r="AB73" s="1"/>
      <c r="AC73" s="1"/>
      <c r="AD73" s="1"/>
      <c r="AE73" s="1"/>
      <c r="AF73" s="1"/>
      <c r="AG73" s="1"/>
      <c r="AH73" s="1"/>
      <c r="AI73" s="1"/>
      <c r="AL73" s="1"/>
      <c r="AM73" s="1"/>
      <c r="AN73" s="1"/>
      <c r="AO73" s="1" t="s">
        <v>629</v>
      </c>
      <c r="AP73" s="1"/>
      <c r="AQ73" s="1"/>
      <c r="AR73" s="1"/>
      <c r="AS73" s="1" t="s">
        <v>608</v>
      </c>
      <c r="AT73" s="1"/>
      <c r="AV73" s="1"/>
      <c r="AW73" s="1"/>
      <c r="AX73" s="1"/>
    </row>
    <row r="74" spans="1:50" x14ac:dyDescent="0.25">
      <c r="A74" s="1" t="s">
        <v>997</v>
      </c>
      <c r="B74" s="1" t="str">
        <f>_xlfn.CONCAT(Persons[[#This Row],[givenName]]," ",IF(Persons[[#This Row],[callsign]]&lt;&gt;"",_xlfn.CONCAT("""",Persons[[#This Row],[callsign]],""" "),""),Persons[[#This Row],[surname]])</f>
        <v>Mark Nandkeolyar</v>
      </c>
      <c r="C74" s="1" t="s">
        <v>998</v>
      </c>
      <c r="D74" s="1" t="s">
        <v>999</v>
      </c>
      <c r="E74" s="1" t="s">
        <v>609</v>
      </c>
      <c r="F74" s="1" t="s">
        <v>737</v>
      </c>
      <c r="G74" s="1" t="s">
        <v>637</v>
      </c>
      <c r="H74" s="1" t="s">
        <v>7</v>
      </c>
      <c r="I74" s="1"/>
      <c r="J74" s="1"/>
      <c r="K74" s="1" t="s">
        <v>8</v>
      </c>
      <c r="L74" s="1" t="s">
        <v>1524</v>
      </c>
      <c r="M74" s="1" t="s">
        <v>5</v>
      </c>
      <c r="N74" s="1"/>
      <c r="O74" s="1"/>
      <c r="P74" s="1" t="s">
        <v>1558</v>
      </c>
      <c r="Q74" s="1" t="s">
        <v>1598</v>
      </c>
      <c r="R74" s="1"/>
      <c r="S74" t="s">
        <v>638</v>
      </c>
      <c r="T74" t="s">
        <v>638</v>
      </c>
      <c r="V74" s="1" t="s">
        <v>997</v>
      </c>
      <c r="W74" s="1" t="s">
        <v>566</v>
      </c>
      <c r="X74" s="1"/>
      <c r="Y74" s="1"/>
      <c r="Z74" s="1"/>
      <c r="AA74" s="1"/>
      <c r="AB74" s="1"/>
      <c r="AC74" s="1"/>
      <c r="AD74" s="1"/>
      <c r="AE74" s="1"/>
      <c r="AF74" s="1"/>
      <c r="AG74" s="1"/>
      <c r="AH74" s="1"/>
      <c r="AI74" s="1"/>
      <c r="AL74" s="1"/>
      <c r="AM74" s="1"/>
      <c r="AN74" s="1"/>
      <c r="AO74" s="1" t="s">
        <v>629</v>
      </c>
      <c r="AP74" s="1"/>
      <c r="AQ74" s="1"/>
      <c r="AR74" s="1"/>
      <c r="AS74" s="1" t="s">
        <v>608</v>
      </c>
      <c r="AT74" s="1"/>
      <c r="AV74" s="1"/>
      <c r="AW74" s="1"/>
      <c r="AX74" s="1"/>
    </row>
    <row r="75" spans="1:50" x14ac:dyDescent="0.25">
      <c r="A75" s="1" t="s">
        <v>1000</v>
      </c>
      <c r="B75" s="1" t="str">
        <f>_xlfn.CONCAT(Persons[[#This Row],[givenName]]," ",IF(Persons[[#This Row],[callsign]]&lt;&gt;"",_xlfn.CONCAT("""",Persons[[#This Row],[callsign]],""" "),""),Persons[[#This Row],[surname]])</f>
        <v>Heniuta Penderyn</v>
      </c>
      <c r="C75" s="1" t="s">
        <v>1001</v>
      </c>
      <c r="D75" s="1" t="s">
        <v>736</v>
      </c>
      <c r="E75" s="1" t="s">
        <v>2</v>
      </c>
      <c r="F75" s="1" t="s">
        <v>737</v>
      </c>
      <c r="G75" s="1" t="s">
        <v>637</v>
      </c>
      <c r="H75" s="1" t="s">
        <v>7</v>
      </c>
      <c r="I75" s="1"/>
      <c r="J75" s="1"/>
      <c r="K75" s="1" t="s">
        <v>539</v>
      </c>
      <c r="L75" s="1" t="s">
        <v>1519</v>
      </c>
      <c r="M75" s="1" t="s">
        <v>5</v>
      </c>
      <c r="N75" s="1"/>
      <c r="O75" s="1"/>
      <c r="P75" s="1" t="s">
        <v>1520</v>
      </c>
      <c r="Q75" s="1" t="s">
        <v>1599</v>
      </c>
      <c r="R75" s="1"/>
      <c r="S75" t="s">
        <v>638</v>
      </c>
      <c r="T75" t="s">
        <v>638</v>
      </c>
      <c r="V75" s="1" t="s">
        <v>1000</v>
      </c>
      <c r="W75" s="1" t="s">
        <v>566</v>
      </c>
      <c r="X75" s="1"/>
      <c r="Y75" s="1"/>
      <c r="Z75" s="1"/>
      <c r="AA75" s="1"/>
      <c r="AB75" s="1"/>
      <c r="AC75" s="1"/>
      <c r="AD75" s="1"/>
      <c r="AE75" s="1"/>
      <c r="AF75" s="1"/>
      <c r="AG75" s="1"/>
      <c r="AH75" s="1"/>
      <c r="AI75" s="1"/>
      <c r="AL75" s="1"/>
      <c r="AM75" s="1"/>
      <c r="AN75" s="1"/>
      <c r="AO75" s="1" t="s">
        <v>629</v>
      </c>
      <c r="AP75" s="1"/>
      <c r="AQ75" s="1"/>
      <c r="AR75" s="1"/>
      <c r="AS75" s="1"/>
      <c r="AT75" s="1"/>
      <c r="AV75" s="1"/>
      <c r="AW75" s="1"/>
      <c r="AX75" s="1"/>
    </row>
    <row r="76" spans="1:50" x14ac:dyDescent="0.25">
      <c r="A76" s="1" t="s">
        <v>1002</v>
      </c>
      <c r="B76" s="1" t="str">
        <f>_xlfn.CONCAT(Persons[[#This Row],[givenName]]," ",IF(Persons[[#This Row],[callsign]]&lt;&gt;"",_xlfn.CONCAT("""",Persons[[#This Row],[callsign]],""" "),""),Persons[[#This Row],[surname]])</f>
        <v>Lijsbert Pálsson</v>
      </c>
      <c r="C76" s="1" t="s">
        <v>1003</v>
      </c>
      <c r="D76" s="1" t="s">
        <v>584</v>
      </c>
      <c r="E76" s="1" t="s">
        <v>609</v>
      </c>
      <c r="F76" s="1" t="s">
        <v>737</v>
      </c>
      <c r="G76" s="1" t="s">
        <v>637</v>
      </c>
      <c r="H76" s="1" t="s">
        <v>7</v>
      </c>
      <c r="I76" s="1"/>
      <c r="J76" s="1"/>
      <c r="K76" s="1" t="s">
        <v>6</v>
      </c>
      <c r="L76" s="1" t="s">
        <v>1519</v>
      </c>
      <c r="M76" s="1" t="s">
        <v>5</v>
      </c>
      <c r="N76" s="1"/>
      <c r="O76" s="1"/>
      <c r="P76" s="1" t="s">
        <v>1558</v>
      </c>
      <c r="Q76" s="1" t="s">
        <v>1600</v>
      </c>
      <c r="R76" s="1"/>
      <c r="S76" t="s">
        <v>638</v>
      </c>
      <c r="T76" t="s">
        <v>638</v>
      </c>
      <c r="V76" s="1" t="s">
        <v>1002</v>
      </c>
      <c r="W76" s="1" t="s">
        <v>566</v>
      </c>
      <c r="X76" s="1"/>
      <c r="Y76" s="1"/>
      <c r="Z76" s="1"/>
      <c r="AA76" s="1"/>
      <c r="AB76" s="1"/>
      <c r="AC76" s="1"/>
      <c r="AD76" s="1"/>
      <c r="AE76" s="1"/>
      <c r="AF76" s="1"/>
      <c r="AG76" s="1"/>
      <c r="AH76" s="1"/>
      <c r="AI76" s="1"/>
      <c r="AL76" s="1"/>
      <c r="AM76" s="1"/>
      <c r="AN76" s="1"/>
      <c r="AO76" s="1" t="s">
        <v>629</v>
      </c>
      <c r="AP76" s="1"/>
      <c r="AQ76" s="1"/>
      <c r="AR76" s="1"/>
      <c r="AS76" s="1" t="s">
        <v>608</v>
      </c>
      <c r="AT76" s="1"/>
      <c r="AV76" s="1"/>
      <c r="AW76" s="1"/>
      <c r="AX76" s="1"/>
    </row>
    <row r="77" spans="1:50" x14ac:dyDescent="0.25">
      <c r="A77" s="1" t="s">
        <v>1004</v>
      </c>
      <c r="B77" s="1" t="str">
        <f>_xlfn.CONCAT(Persons[[#This Row],[givenName]]," ",IF(Persons[[#This Row],[callsign]]&lt;&gt;"",_xlfn.CONCAT("""",Persons[[#This Row],[callsign]],""" "),""),Persons[[#This Row],[surname]])</f>
        <v>Robert Elton</v>
      </c>
      <c r="C77" s="1" t="s">
        <v>585</v>
      </c>
      <c r="D77" s="1" t="s">
        <v>586</v>
      </c>
      <c r="E77" s="1" t="s">
        <v>609</v>
      </c>
      <c r="F77" s="1" t="s">
        <v>737</v>
      </c>
      <c r="G77" s="1" t="s">
        <v>637</v>
      </c>
      <c r="H77" s="1" t="s">
        <v>7</v>
      </c>
      <c r="I77" s="1"/>
      <c r="J77" s="1"/>
      <c r="K77" s="1" t="s">
        <v>4</v>
      </c>
      <c r="L77" s="1" t="s">
        <v>1524</v>
      </c>
      <c r="M77" s="1" t="s">
        <v>5</v>
      </c>
      <c r="N77" s="1"/>
      <c r="O77" s="1"/>
      <c r="P77" s="1" t="s">
        <v>1558</v>
      </c>
      <c r="Q77" s="1" t="s">
        <v>1601</v>
      </c>
      <c r="R77" s="1"/>
      <c r="S77" t="s">
        <v>638</v>
      </c>
      <c r="T77" t="s">
        <v>638</v>
      </c>
      <c r="V77" s="1" t="s">
        <v>1004</v>
      </c>
      <c r="W77" s="1" t="s">
        <v>566</v>
      </c>
      <c r="X77" s="1"/>
      <c r="Y77" s="1"/>
      <c r="Z77" s="1"/>
      <c r="AA77" s="1"/>
      <c r="AB77" s="1"/>
      <c r="AC77" s="1"/>
      <c r="AD77" s="1"/>
      <c r="AE77" s="1"/>
      <c r="AF77" s="1"/>
      <c r="AG77" s="1"/>
      <c r="AH77" s="1"/>
      <c r="AI77" s="1"/>
      <c r="AL77" s="1"/>
      <c r="AM77" s="1"/>
      <c r="AN77" s="1"/>
      <c r="AO77" s="1" t="s">
        <v>629</v>
      </c>
      <c r="AP77" s="1"/>
      <c r="AQ77" s="1"/>
      <c r="AR77" s="1"/>
      <c r="AS77" s="1" t="s">
        <v>608</v>
      </c>
      <c r="AT77" s="1"/>
      <c r="AV77" s="1"/>
      <c r="AW77" s="1"/>
      <c r="AX77" s="1"/>
    </row>
    <row r="78" spans="1:50" x14ac:dyDescent="0.25">
      <c r="A78" s="1" t="s">
        <v>1005</v>
      </c>
      <c r="B78" s="1" t="str">
        <f>_xlfn.CONCAT(Persons[[#This Row],[givenName]]," ",IF(Persons[[#This Row],[callsign]]&lt;&gt;"",_xlfn.CONCAT("""",Persons[[#This Row],[callsign]],""" "),""),Persons[[#This Row],[surname]])</f>
        <v>Devayana Mahadevan</v>
      </c>
      <c r="C78" s="1" t="s">
        <v>1006</v>
      </c>
      <c r="D78" s="1" t="s">
        <v>1007</v>
      </c>
      <c r="E78" s="1" t="s">
        <v>609</v>
      </c>
      <c r="F78" s="1" t="s">
        <v>737</v>
      </c>
      <c r="G78" s="1" t="s">
        <v>637</v>
      </c>
      <c r="H78" s="1" t="s">
        <v>7</v>
      </c>
      <c r="I78" s="1"/>
      <c r="J78" s="1"/>
      <c r="K78" s="1" t="s">
        <v>8</v>
      </c>
      <c r="L78" s="1" t="s">
        <v>1524</v>
      </c>
      <c r="M78" s="1" t="s">
        <v>5</v>
      </c>
      <c r="N78" s="1"/>
      <c r="O78" s="1"/>
      <c r="P78" s="1" t="s">
        <v>1558</v>
      </c>
      <c r="Q78" s="1" t="s">
        <v>1602</v>
      </c>
      <c r="R78" s="1"/>
      <c r="S78" t="s">
        <v>638</v>
      </c>
      <c r="T78" t="s">
        <v>638</v>
      </c>
      <c r="V78" s="1" t="s">
        <v>1005</v>
      </c>
      <c r="W78" s="1" t="s">
        <v>566</v>
      </c>
      <c r="X78" s="1"/>
      <c r="Y78" s="1"/>
      <c r="Z78" s="1"/>
      <c r="AA78" s="1"/>
      <c r="AB78" s="1"/>
      <c r="AC78" s="1"/>
      <c r="AD78" s="1"/>
      <c r="AE78" s="1"/>
      <c r="AF78" s="1"/>
      <c r="AG78" s="1"/>
      <c r="AH78" s="1"/>
      <c r="AI78" s="1"/>
      <c r="AL78" s="1"/>
      <c r="AM78" s="1"/>
      <c r="AN78" s="1"/>
      <c r="AO78" s="1" t="s">
        <v>629</v>
      </c>
      <c r="AP78" s="1"/>
      <c r="AQ78" s="1"/>
      <c r="AR78" s="1"/>
      <c r="AS78" s="1" t="s">
        <v>608</v>
      </c>
      <c r="AT78" s="1"/>
      <c r="AV78" s="1"/>
      <c r="AW78" s="1"/>
      <c r="AX78" s="1"/>
    </row>
    <row r="79" spans="1:50" x14ac:dyDescent="0.25">
      <c r="A79" s="1" t="s">
        <v>1008</v>
      </c>
      <c r="B79" s="1" t="str">
        <f>_xlfn.CONCAT(Persons[[#This Row],[givenName]]," ",IF(Persons[[#This Row],[callsign]]&lt;&gt;"",_xlfn.CONCAT("""",Persons[[#This Row],[callsign]],""" "),""),Persons[[#This Row],[surname]])</f>
        <v>Michelle Gui</v>
      </c>
      <c r="C79" s="1" t="s">
        <v>587</v>
      </c>
      <c r="D79" s="1" t="s">
        <v>1009</v>
      </c>
      <c r="E79" s="1" t="s">
        <v>609</v>
      </c>
      <c r="F79" s="1" t="s">
        <v>737</v>
      </c>
      <c r="G79" s="1" t="s">
        <v>637</v>
      </c>
      <c r="H79" s="1" t="s">
        <v>7</v>
      </c>
      <c r="I79" s="1"/>
      <c r="J79" s="1"/>
      <c r="K79" s="1" t="s">
        <v>2</v>
      </c>
      <c r="L79" s="1" t="s">
        <v>1519</v>
      </c>
      <c r="M79" s="1" t="s">
        <v>5</v>
      </c>
      <c r="N79" s="1"/>
      <c r="O79" s="1"/>
      <c r="P79" s="1" t="s">
        <v>1558</v>
      </c>
      <c r="Q79" s="1" t="s">
        <v>1603</v>
      </c>
      <c r="R79" s="1"/>
      <c r="S79" t="s">
        <v>638</v>
      </c>
      <c r="T79" t="s">
        <v>638</v>
      </c>
      <c r="V79" s="1" t="s">
        <v>1008</v>
      </c>
      <c r="W79" s="1" t="s">
        <v>566</v>
      </c>
      <c r="X79" s="1"/>
      <c r="Y79" s="1"/>
      <c r="Z79" s="1"/>
      <c r="AA79" s="1"/>
      <c r="AB79" s="1"/>
      <c r="AC79" s="1"/>
      <c r="AD79" s="1"/>
      <c r="AE79" s="1"/>
      <c r="AF79" s="1"/>
      <c r="AG79" s="1"/>
      <c r="AH79" s="1"/>
      <c r="AI79" s="1"/>
      <c r="AL79" s="1"/>
      <c r="AM79" s="1"/>
      <c r="AN79" s="1"/>
      <c r="AO79" s="1" t="s">
        <v>629</v>
      </c>
      <c r="AP79" s="1"/>
      <c r="AQ79" s="1"/>
      <c r="AR79" s="1"/>
      <c r="AS79" s="1" t="s">
        <v>608</v>
      </c>
      <c r="AT79" s="1"/>
      <c r="AV79" s="1"/>
      <c r="AW79" s="1"/>
      <c r="AX79" s="1"/>
    </row>
    <row r="80" spans="1:50" x14ac:dyDescent="0.25">
      <c r="A80" s="1" t="s">
        <v>1010</v>
      </c>
      <c r="B80" s="1" t="str">
        <f>_xlfn.CONCAT(Persons[[#This Row],[givenName]]," ",IF(Persons[[#This Row],[callsign]]&lt;&gt;"",_xlfn.CONCAT("""",Persons[[#This Row],[callsign]],""" "),""),Persons[[#This Row],[surname]])</f>
        <v>Nikola Djukanovic</v>
      </c>
      <c r="C80" s="1" t="s">
        <v>1011</v>
      </c>
      <c r="D80" s="1" t="s">
        <v>1012</v>
      </c>
      <c r="E80" s="1" t="s">
        <v>609</v>
      </c>
      <c r="F80" s="1" t="s">
        <v>737</v>
      </c>
      <c r="G80" s="1" t="s">
        <v>637</v>
      </c>
      <c r="H80" s="1" t="s">
        <v>7</v>
      </c>
      <c r="I80" s="1"/>
      <c r="J80" s="1"/>
      <c r="K80" s="1" t="s">
        <v>8</v>
      </c>
      <c r="L80" s="1" t="s">
        <v>1524</v>
      </c>
      <c r="M80" s="1" t="s">
        <v>5</v>
      </c>
      <c r="N80" s="1"/>
      <c r="O80" s="1"/>
      <c r="P80" s="1" t="s">
        <v>1558</v>
      </c>
      <c r="Q80" s="1" t="s">
        <v>1604</v>
      </c>
      <c r="R80" s="1"/>
      <c r="S80" t="s">
        <v>638</v>
      </c>
      <c r="T80" t="s">
        <v>638</v>
      </c>
      <c r="V80" s="1" t="s">
        <v>1010</v>
      </c>
      <c r="W80" s="1" t="s">
        <v>566</v>
      </c>
      <c r="X80" s="1"/>
      <c r="Y80" s="1"/>
      <c r="Z80" s="1"/>
      <c r="AA80" s="1"/>
      <c r="AB80" s="1"/>
      <c r="AC80" s="1"/>
      <c r="AD80" s="1"/>
      <c r="AE80" s="1"/>
      <c r="AF80" s="1"/>
      <c r="AG80" s="1"/>
      <c r="AH80" s="1"/>
      <c r="AI80" s="1"/>
      <c r="AL80" s="1"/>
      <c r="AM80" s="1"/>
      <c r="AN80" s="1"/>
      <c r="AO80" s="1" t="s">
        <v>629</v>
      </c>
      <c r="AP80" s="1"/>
      <c r="AQ80" s="1"/>
      <c r="AR80" s="1"/>
      <c r="AS80" s="1" t="s">
        <v>608</v>
      </c>
      <c r="AT80" s="1"/>
      <c r="AV80" s="1"/>
      <c r="AW80" s="1"/>
      <c r="AX80" s="1"/>
    </row>
    <row r="81" spans="1:50" x14ac:dyDescent="0.25">
      <c r="A81" s="1" t="s">
        <v>1013</v>
      </c>
      <c r="B81" s="1" t="str">
        <f>_xlfn.CONCAT(Persons[[#This Row],[givenName]]," ",IF(Persons[[#This Row],[callsign]]&lt;&gt;"",_xlfn.CONCAT("""",Persons[[#This Row],[callsign]],""" "),""),Persons[[#This Row],[surname]])</f>
        <v>Thelma Artenie</v>
      </c>
      <c r="C81" s="1" t="s">
        <v>1014</v>
      </c>
      <c r="D81" s="1" t="s">
        <v>1015</v>
      </c>
      <c r="E81" s="1" t="s">
        <v>609</v>
      </c>
      <c r="F81" s="1" t="s">
        <v>737</v>
      </c>
      <c r="G81" s="1" t="s">
        <v>637</v>
      </c>
      <c r="H81" s="1" t="s">
        <v>7</v>
      </c>
      <c r="I81" s="1"/>
      <c r="J81" s="1"/>
      <c r="K81" s="1" t="s">
        <v>8</v>
      </c>
      <c r="L81" s="1" t="s">
        <v>1519</v>
      </c>
      <c r="M81" s="1" t="s">
        <v>5</v>
      </c>
      <c r="N81" s="1"/>
      <c r="O81" s="1"/>
      <c r="P81" s="1" t="s">
        <v>1558</v>
      </c>
      <c r="Q81" s="1" t="s">
        <v>1605</v>
      </c>
      <c r="R81" s="1"/>
      <c r="S81" t="s">
        <v>638</v>
      </c>
      <c r="T81" t="s">
        <v>638</v>
      </c>
      <c r="V81" s="1" t="s">
        <v>1013</v>
      </c>
      <c r="W81" s="1" t="s">
        <v>566</v>
      </c>
      <c r="X81" s="1"/>
      <c r="Y81" s="1"/>
      <c r="Z81" s="1"/>
      <c r="AA81" s="1"/>
      <c r="AB81" s="1"/>
      <c r="AC81" s="1"/>
      <c r="AD81" s="1"/>
      <c r="AE81" s="1"/>
      <c r="AF81" s="1"/>
      <c r="AG81" s="1"/>
      <c r="AH81" s="1"/>
      <c r="AI81" s="1"/>
      <c r="AL81" s="1"/>
      <c r="AM81" s="1"/>
      <c r="AN81" s="1"/>
      <c r="AO81" s="1" t="s">
        <v>629</v>
      </c>
      <c r="AP81" s="1"/>
      <c r="AQ81" s="1"/>
      <c r="AR81" s="1"/>
      <c r="AS81" s="1" t="s">
        <v>608</v>
      </c>
      <c r="AT81" s="1"/>
      <c r="AV81" s="1"/>
      <c r="AW81" s="1"/>
      <c r="AX81" s="1"/>
    </row>
    <row r="82" spans="1:50" x14ac:dyDescent="0.25">
      <c r="A82" s="1" t="s">
        <v>1016</v>
      </c>
      <c r="B82" s="1" t="str">
        <f>_xlfn.CONCAT(Persons[[#This Row],[givenName]]," ",IF(Persons[[#This Row],[callsign]]&lt;&gt;"",_xlfn.CONCAT("""",Persons[[#This Row],[callsign]],""" "),""),Persons[[#This Row],[surname]])</f>
        <v>Saklain bin Ata</v>
      </c>
      <c r="C82" s="1" t="s">
        <v>1017</v>
      </c>
      <c r="D82" s="1" t="s">
        <v>1018</v>
      </c>
      <c r="E82" s="1" t="s">
        <v>609</v>
      </c>
      <c r="F82" s="1" t="s">
        <v>737</v>
      </c>
      <c r="G82" s="1" t="s">
        <v>637</v>
      </c>
      <c r="H82" s="1" t="s">
        <v>7</v>
      </c>
      <c r="I82" s="1"/>
      <c r="J82" s="1"/>
      <c r="K82" s="1" t="s">
        <v>8</v>
      </c>
      <c r="L82" s="1" t="s">
        <v>1524</v>
      </c>
      <c r="M82" s="1" t="s">
        <v>5</v>
      </c>
      <c r="N82" s="1"/>
      <c r="O82" s="1"/>
      <c r="P82" s="1" t="s">
        <v>1558</v>
      </c>
      <c r="Q82" s="1" t="s">
        <v>1606</v>
      </c>
      <c r="R82" s="1"/>
      <c r="S82" t="s">
        <v>638</v>
      </c>
      <c r="T82" t="s">
        <v>638</v>
      </c>
      <c r="V82" s="1" t="s">
        <v>1016</v>
      </c>
      <c r="W82" s="1" t="s">
        <v>566</v>
      </c>
      <c r="X82" s="1"/>
      <c r="Y82" s="1"/>
      <c r="Z82" s="1"/>
      <c r="AA82" s="1"/>
      <c r="AB82" s="1"/>
      <c r="AC82" s="1"/>
      <c r="AD82" s="1"/>
      <c r="AE82" s="1"/>
      <c r="AF82" s="1"/>
      <c r="AG82" s="1"/>
      <c r="AH82" s="1"/>
      <c r="AI82" s="1"/>
      <c r="AL82" s="1"/>
      <c r="AM82" s="1"/>
      <c r="AN82" s="1"/>
      <c r="AO82" s="1" t="s">
        <v>629</v>
      </c>
      <c r="AP82" s="1"/>
      <c r="AQ82" s="1"/>
      <c r="AR82" s="1"/>
      <c r="AS82" s="1" t="s">
        <v>608</v>
      </c>
      <c r="AT82" s="1"/>
      <c r="AV82" s="1"/>
      <c r="AW82" s="1"/>
      <c r="AX82" s="1"/>
    </row>
    <row r="83" spans="1:50" x14ac:dyDescent="0.25">
      <c r="A83" s="1" t="s">
        <v>1019</v>
      </c>
      <c r="B83" s="1" t="str">
        <f>_xlfn.CONCAT(Persons[[#This Row],[givenName]]," ",IF(Persons[[#This Row],[callsign]]&lt;&gt;"",_xlfn.CONCAT("""",Persons[[#This Row],[callsign]],""" "),""),Persons[[#This Row],[surname]])</f>
        <v>Imena Alim</v>
      </c>
      <c r="C83" s="1" t="s">
        <v>1020</v>
      </c>
      <c r="D83" s="1" t="s">
        <v>1021</v>
      </c>
      <c r="E83" s="1" t="s">
        <v>609</v>
      </c>
      <c r="F83" s="1" t="s">
        <v>737</v>
      </c>
      <c r="G83" s="1" t="s">
        <v>637</v>
      </c>
      <c r="H83" s="1" t="s">
        <v>7</v>
      </c>
      <c r="I83" s="1"/>
      <c r="J83" s="1"/>
      <c r="K83" s="1" t="s">
        <v>5</v>
      </c>
      <c r="L83" s="1" t="s">
        <v>1519</v>
      </c>
      <c r="M83" s="1" t="s">
        <v>5</v>
      </c>
      <c r="N83" s="1"/>
      <c r="O83" s="1"/>
      <c r="P83" s="1" t="s">
        <v>1558</v>
      </c>
      <c r="Q83" s="1" t="s">
        <v>1607</v>
      </c>
      <c r="R83" s="1"/>
      <c r="S83" t="s">
        <v>638</v>
      </c>
      <c r="T83" t="s">
        <v>638</v>
      </c>
      <c r="V83" s="1" t="s">
        <v>1019</v>
      </c>
      <c r="W83" s="1" t="s">
        <v>566</v>
      </c>
      <c r="X83" s="1"/>
      <c r="Y83" s="1"/>
      <c r="Z83" s="1"/>
      <c r="AA83" s="1"/>
      <c r="AB83" s="1"/>
      <c r="AC83" s="1"/>
      <c r="AD83" s="1"/>
      <c r="AE83" s="1"/>
      <c r="AF83" s="1"/>
      <c r="AG83" s="1"/>
      <c r="AH83" s="1"/>
      <c r="AI83" s="1"/>
      <c r="AL83" s="1"/>
      <c r="AM83" s="1"/>
      <c r="AN83" s="1"/>
      <c r="AO83" s="1" t="s">
        <v>629</v>
      </c>
      <c r="AP83" s="1"/>
      <c r="AQ83" s="1"/>
      <c r="AR83" s="1"/>
      <c r="AS83" s="1" t="s">
        <v>608</v>
      </c>
      <c r="AT83" s="1"/>
      <c r="AV83" s="1"/>
      <c r="AW83" s="1"/>
      <c r="AX83" s="1"/>
    </row>
    <row r="84" spans="1:50" x14ac:dyDescent="0.25">
      <c r="A84" s="1" t="s">
        <v>1022</v>
      </c>
      <c r="B84" s="1" t="str">
        <f>_xlfn.CONCAT(Persons[[#This Row],[givenName]]," ",IF(Persons[[#This Row],[callsign]]&lt;&gt;"",_xlfn.CONCAT("""",Persons[[#This Row],[callsign]],""" "),""),Persons[[#This Row],[surname]])</f>
        <v>Sarrah Harvey</v>
      </c>
      <c r="C84" s="1" t="s">
        <v>1023</v>
      </c>
      <c r="D84" s="1" t="s">
        <v>908</v>
      </c>
      <c r="E84" s="1" t="s">
        <v>2</v>
      </c>
      <c r="F84" s="1" t="s">
        <v>737</v>
      </c>
      <c r="G84" s="1" t="s">
        <v>637</v>
      </c>
      <c r="H84" s="1" t="s">
        <v>7</v>
      </c>
      <c r="I84" s="1"/>
      <c r="J84" s="1"/>
      <c r="K84" s="1" t="s">
        <v>4</v>
      </c>
      <c r="L84" s="1" t="s">
        <v>1519</v>
      </c>
      <c r="M84" s="1" t="s">
        <v>5</v>
      </c>
      <c r="N84" s="1"/>
      <c r="O84" s="1"/>
      <c r="P84" s="1" t="s">
        <v>1520</v>
      </c>
      <c r="Q84" s="1" t="s">
        <v>1608</v>
      </c>
      <c r="R84" s="1"/>
      <c r="S84" t="s">
        <v>638</v>
      </c>
      <c r="T84" t="s">
        <v>638</v>
      </c>
      <c r="V84" s="1" t="s">
        <v>1022</v>
      </c>
      <c r="W84" s="1" t="s">
        <v>566</v>
      </c>
      <c r="X84" s="1"/>
      <c r="Y84" s="1"/>
      <c r="Z84" s="1"/>
      <c r="AA84" s="1"/>
      <c r="AB84" s="1"/>
      <c r="AC84" s="1"/>
      <c r="AD84" s="1"/>
      <c r="AE84" s="1"/>
      <c r="AF84" s="1"/>
      <c r="AG84" s="1"/>
      <c r="AH84" s="1"/>
      <c r="AI84" s="1"/>
      <c r="AL84" s="1"/>
      <c r="AM84" s="1"/>
      <c r="AN84" s="1"/>
      <c r="AO84" s="1" t="s">
        <v>629</v>
      </c>
      <c r="AP84" s="1"/>
      <c r="AQ84" s="1"/>
      <c r="AR84" s="1"/>
      <c r="AS84" s="1"/>
      <c r="AT84" s="1"/>
      <c r="AV84" s="1"/>
      <c r="AW84" s="1"/>
      <c r="AX84" s="1"/>
    </row>
    <row r="85" spans="1:50" x14ac:dyDescent="0.25">
      <c r="A85" s="1" t="s">
        <v>1024</v>
      </c>
      <c r="B85" s="1" t="str">
        <f>_xlfn.CONCAT(Persons[[#This Row],[givenName]]," ",IF(Persons[[#This Row],[callsign]]&lt;&gt;"",_xlfn.CONCAT("""",Persons[[#This Row],[callsign]],""" "),""),Persons[[#This Row],[surname]])</f>
        <v>Haseena Orrill</v>
      </c>
      <c r="C85" s="1" t="s">
        <v>588</v>
      </c>
      <c r="D85" s="1" t="s">
        <v>971</v>
      </c>
      <c r="E85" s="1" t="s">
        <v>2</v>
      </c>
      <c r="F85" s="1" t="s">
        <v>737</v>
      </c>
      <c r="G85" s="1" t="s">
        <v>637</v>
      </c>
      <c r="H85" s="1"/>
      <c r="I85" s="1"/>
      <c r="J85" s="1"/>
      <c r="K85" s="1" t="s">
        <v>4</v>
      </c>
      <c r="L85" s="1" t="s">
        <v>1519</v>
      </c>
      <c r="M85" s="1" t="s">
        <v>5</v>
      </c>
      <c r="N85" s="1"/>
      <c r="O85" s="1"/>
      <c r="P85" s="1" t="s">
        <v>1520</v>
      </c>
      <c r="Q85" s="1" t="s">
        <v>1609</v>
      </c>
      <c r="R85" s="1"/>
      <c r="S85" t="s">
        <v>638</v>
      </c>
      <c r="T85" t="s">
        <v>638</v>
      </c>
      <c r="V85" s="1" t="s">
        <v>1024</v>
      </c>
      <c r="W85" s="1" t="s">
        <v>566</v>
      </c>
      <c r="X85" s="1"/>
      <c r="Y85" s="1"/>
      <c r="Z85" s="1"/>
      <c r="AA85" s="1"/>
      <c r="AB85" s="1"/>
      <c r="AC85" s="1"/>
      <c r="AD85" s="1"/>
      <c r="AE85" s="1"/>
      <c r="AF85" s="1"/>
      <c r="AG85" s="1"/>
      <c r="AH85" s="1"/>
      <c r="AI85" s="1"/>
      <c r="AL85" s="1"/>
      <c r="AM85" s="1"/>
      <c r="AN85" s="1"/>
      <c r="AO85" s="1" t="s">
        <v>629</v>
      </c>
      <c r="AP85" s="1"/>
      <c r="AQ85" s="1"/>
      <c r="AR85" s="1"/>
      <c r="AS85" s="1"/>
      <c r="AT85" s="1"/>
      <c r="AV85" s="1"/>
      <c r="AW85" s="1"/>
      <c r="AX85" s="1"/>
    </row>
    <row r="86" spans="1:50" x14ac:dyDescent="0.25">
      <c r="A86" s="1" t="s">
        <v>1025</v>
      </c>
      <c r="B86" s="1" t="str">
        <f>_xlfn.CONCAT(Persons[[#This Row],[givenName]]," ",IF(Persons[[#This Row],[callsign]]&lt;&gt;"",_xlfn.CONCAT("""",Persons[[#This Row],[callsign]],""" "),""),Persons[[#This Row],[surname]])</f>
        <v>Ebony Penderyn</v>
      </c>
      <c r="C86" s="1" t="s">
        <v>1026</v>
      </c>
      <c r="D86" s="1" t="s">
        <v>736</v>
      </c>
      <c r="E86" s="1" t="s">
        <v>2</v>
      </c>
      <c r="F86" s="1" t="s">
        <v>737</v>
      </c>
      <c r="G86" s="1" t="s">
        <v>637</v>
      </c>
      <c r="H86" s="1" t="s">
        <v>7</v>
      </c>
      <c r="I86" s="1"/>
      <c r="J86" s="1"/>
      <c r="K86" s="1" t="s">
        <v>0</v>
      </c>
      <c r="L86" s="1" t="s">
        <v>1519</v>
      </c>
      <c r="M86" s="1" t="s">
        <v>5</v>
      </c>
      <c r="N86" s="1"/>
      <c r="O86" s="1"/>
      <c r="P86" s="1" t="s">
        <v>1520</v>
      </c>
      <c r="Q86" s="1" t="s">
        <v>1610</v>
      </c>
      <c r="R86" s="1"/>
      <c r="S86" t="s">
        <v>638</v>
      </c>
      <c r="T86" t="s">
        <v>638</v>
      </c>
      <c r="V86" s="1" t="s">
        <v>1025</v>
      </c>
      <c r="W86" s="1" t="s">
        <v>566</v>
      </c>
      <c r="X86" s="1"/>
      <c r="Y86" s="1"/>
      <c r="Z86" s="1"/>
      <c r="AA86" s="1"/>
      <c r="AB86" s="1"/>
      <c r="AC86" s="1"/>
      <c r="AD86" s="1"/>
      <c r="AE86" s="1"/>
      <c r="AF86" s="1"/>
      <c r="AG86" s="1"/>
      <c r="AH86" s="1"/>
      <c r="AI86" s="1"/>
      <c r="AL86" s="1"/>
      <c r="AM86" s="1"/>
      <c r="AN86" s="1"/>
      <c r="AO86" s="1" t="s">
        <v>629</v>
      </c>
      <c r="AP86" s="1"/>
      <c r="AQ86" s="1"/>
      <c r="AR86" s="1"/>
      <c r="AS86" s="1"/>
      <c r="AT86" s="1"/>
      <c r="AV86" s="1"/>
      <c r="AW86" s="1"/>
      <c r="AX86" s="1"/>
    </row>
    <row r="87" spans="1:50" x14ac:dyDescent="0.25">
      <c r="A87" s="1" t="s">
        <v>1027</v>
      </c>
      <c r="B87" s="1" t="str">
        <f>_xlfn.CONCAT(Persons[[#This Row],[givenName]]," ",IF(Persons[[#This Row],[callsign]]&lt;&gt;"",_xlfn.CONCAT("""",Persons[[#This Row],[callsign]],""" "),""),Persons[[#This Row],[surname]])</f>
        <v>Nishtha Aris</v>
      </c>
      <c r="C87" s="1" t="s">
        <v>1028</v>
      </c>
      <c r="D87" s="1" t="s">
        <v>761</v>
      </c>
      <c r="E87" s="1" t="s">
        <v>2</v>
      </c>
      <c r="F87" s="1" t="s">
        <v>737</v>
      </c>
      <c r="G87" s="1" t="s">
        <v>637</v>
      </c>
      <c r="H87" s="1" t="s">
        <v>7</v>
      </c>
      <c r="I87" s="1"/>
      <c r="J87" s="1"/>
      <c r="K87" s="1" t="s">
        <v>6</v>
      </c>
      <c r="L87" s="1" t="s">
        <v>1519</v>
      </c>
      <c r="M87" s="1" t="s">
        <v>5</v>
      </c>
      <c r="N87" s="1"/>
      <c r="O87" s="1"/>
      <c r="P87" s="1" t="s">
        <v>1520</v>
      </c>
      <c r="Q87" s="1" t="s">
        <v>1610</v>
      </c>
      <c r="R87" s="1"/>
      <c r="S87" t="s">
        <v>638</v>
      </c>
      <c r="T87" t="s">
        <v>638</v>
      </c>
      <c r="V87" s="1" t="s">
        <v>1027</v>
      </c>
      <c r="W87" s="1" t="s">
        <v>566</v>
      </c>
      <c r="X87" s="1"/>
      <c r="Y87" s="1"/>
      <c r="Z87" s="1"/>
      <c r="AA87" s="1"/>
      <c r="AB87" s="1"/>
      <c r="AC87" s="1" t="s">
        <v>576</v>
      </c>
      <c r="AD87" s="1"/>
      <c r="AE87" s="1"/>
      <c r="AF87" s="1"/>
      <c r="AG87" s="1"/>
      <c r="AH87" s="1"/>
      <c r="AI87" s="1"/>
      <c r="AL87" s="1"/>
      <c r="AM87" s="1"/>
      <c r="AN87" s="1"/>
      <c r="AO87" s="1" t="s">
        <v>629</v>
      </c>
      <c r="AP87" s="1"/>
      <c r="AQ87" s="1"/>
      <c r="AR87" s="1"/>
      <c r="AS87" s="1"/>
      <c r="AT87" s="1"/>
      <c r="AV87" s="1"/>
      <c r="AW87" s="1"/>
      <c r="AX87" s="1"/>
    </row>
    <row r="88" spans="1:50" x14ac:dyDescent="0.25">
      <c r="A88" s="1" t="s">
        <v>1029</v>
      </c>
      <c r="B88" s="1" t="str">
        <f>_xlfn.CONCAT(Persons[[#This Row],[givenName]]," ",IF(Persons[[#This Row],[callsign]]&lt;&gt;"",_xlfn.CONCAT("""",Persons[[#This Row],[callsign]],""" "),""),Persons[[#This Row],[surname]])</f>
        <v>Owain Penderyn</v>
      </c>
      <c r="C88" s="1" t="s">
        <v>1030</v>
      </c>
      <c r="D88" s="1" t="s">
        <v>736</v>
      </c>
      <c r="E88" s="1" t="s">
        <v>2</v>
      </c>
      <c r="F88" s="1" t="s">
        <v>737</v>
      </c>
      <c r="G88" s="1" t="s">
        <v>637</v>
      </c>
      <c r="H88" s="1"/>
      <c r="I88" s="1"/>
      <c r="J88" s="1"/>
      <c r="K88" s="1" t="s">
        <v>5</v>
      </c>
      <c r="L88" s="1" t="s">
        <v>1524</v>
      </c>
      <c r="M88" s="1" t="s">
        <v>5</v>
      </c>
      <c r="N88" s="1"/>
      <c r="O88" s="1"/>
      <c r="P88" s="1" t="s">
        <v>1520</v>
      </c>
      <c r="Q88" s="1" t="s">
        <v>1611</v>
      </c>
      <c r="R88" s="1"/>
      <c r="S88" t="s">
        <v>638</v>
      </c>
      <c r="T88" t="s">
        <v>638</v>
      </c>
      <c r="V88" s="1" t="s">
        <v>1029</v>
      </c>
      <c r="W88" s="1" t="s">
        <v>566</v>
      </c>
      <c r="X88" s="1"/>
      <c r="Y88" s="1"/>
      <c r="Z88" s="1"/>
      <c r="AA88" s="1"/>
      <c r="AB88" s="1"/>
      <c r="AC88" s="1" t="s">
        <v>576</v>
      </c>
      <c r="AD88" s="1"/>
      <c r="AE88" s="1"/>
      <c r="AF88" s="1"/>
      <c r="AG88" s="1"/>
      <c r="AH88" s="1"/>
      <c r="AI88" s="1"/>
      <c r="AL88" s="1"/>
      <c r="AM88" s="1"/>
      <c r="AN88" s="1"/>
      <c r="AO88" s="1" t="s">
        <v>629</v>
      </c>
      <c r="AP88" s="1"/>
      <c r="AQ88" s="1"/>
      <c r="AR88" s="1"/>
      <c r="AS88" s="1"/>
      <c r="AT88" s="1"/>
      <c r="AV88" s="1"/>
      <c r="AW88" s="1"/>
      <c r="AX88" s="1"/>
    </row>
    <row r="89" spans="1:50" x14ac:dyDescent="0.25">
      <c r="A89" s="1" t="s">
        <v>1031</v>
      </c>
      <c r="B89" s="1" t="str">
        <f>_xlfn.CONCAT(Persons[[#This Row],[givenName]]," ",IF(Persons[[#This Row],[callsign]]&lt;&gt;"",_xlfn.CONCAT("""",Persons[[#This Row],[callsign]],""" "),""),Persons[[#This Row],[surname]])</f>
        <v>Nishiko Ohashi</v>
      </c>
      <c r="C89" s="1" t="s">
        <v>1032</v>
      </c>
      <c r="D89" s="1" t="s">
        <v>1033</v>
      </c>
      <c r="E89" s="1" t="s">
        <v>4</v>
      </c>
      <c r="F89" s="1" t="s">
        <v>589</v>
      </c>
      <c r="G89" s="1" t="s">
        <v>637</v>
      </c>
      <c r="H89" s="1"/>
      <c r="I89" s="1"/>
      <c r="J89" s="1"/>
      <c r="K89" s="1" t="s">
        <v>1</v>
      </c>
      <c r="L89" s="1" t="s">
        <v>1519</v>
      </c>
      <c r="M89" s="1" t="s">
        <v>2</v>
      </c>
      <c r="N89" s="1"/>
      <c r="O89" s="1"/>
      <c r="P89" s="1" t="s">
        <v>1520</v>
      </c>
      <c r="Q89" s="1" t="s">
        <v>1612</v>
      </c>
      <c r="R89" s="1"/>
      <c r="S89" t="s">
        <v>638</v>
      </c>
      <c r="T89" t="s">
        <v>638</v>
      </c>
      <c r="U89" t="s">
        <v>638</v>
      </c>
      <c r="V89" s="1" t="s">
        <v>1031</v>
      </c>
      <c r="W89" s="1" t="s">
        <v>566</v>
      </c>
      <c r="X89" s="1"/>
      <c r="Y89" s="1"/>
      <c r="Z89" s="1"/>
      <c r="AA89" s="1"/>
      <c r="AB89" s="1"/>
      <c r="AC89" s="1"/>
      <c r="AD89" s="1"/>
      <c r="AE89" s="1"/>
      <c r="AF89" s="1"/>
      <c r="AG89" s="1"/>
      <c r="AH89" s="1"/>
      <c r="AI89" s="1"/>
      <c r="AL89" s="1"/>
      <c r="AM89" s="1"/>
      <c r="AN89" s="1"/>
      <c r="AO89" s="1"/>
      <c r="AP89" s="1"/>
      <c r="AQ89" s="1"/>
      <c r="AR89" s="1"/>
      <c r="AS89" s="1"/>
      <c r="AT89" s="1"/>
      <c r="AV89" s="1"/>
      <c r="AW89" s="1" t="s">
        <v>1613</v>
      </c>
      <c r="AX89" s="1"/>
    </row>
    <row r="90" spans="1:50" x14ac:dyDescent="0.25">
      <c r="A90" s="1" t="s">
        <v>1034</v>
      </c>
      <c r="B90" s="1" t="str">
        <f>_xlfn.CONCAT(Persons[[#This Row],[givenName]]," ",IF(Persons[[#This Row],[callsign]]&lt;&gt;"",_xlfn.CONCAT("""",Persons[[#This Row],[callsign]],""" "),""),Persons[[#This Row],[surname]])</f>
        <v>Erma MacLaren</v>
      </c>
      <c r="C90" s="1" t="s">
        <v>1035</v>
      </c>
      <c r="D90" s="1" t="s">
        <v>1036</v>
      </c>
      <c r="E90" s="1" t="s">
        <v>7</v>
      </c>
      <c r="F90" s="1" t="s">
        <v>589</v>
      </c>
      <c r="G90" s="1" t="s">
        <v>637</v>
      </c>
      <c r="H90" s="1"/>
      <c r="I90" s="1" t="s">
        <v>751</v>
      </c>
      <c r="J90" s="1" t="s">
        <v>1037</v>
      </c>
      <c r="K90" s="1" t="s">
        <v>8</v>
      </c>
      <c r="L90" s="1" t="s">
        <v>1524</v>
      </c>
      <c r="M90" s="1" t="s">
        <v>2</v>
      </c>
      <c r="N90" s="1"/>
      <c r="O90" s="1"/>
      <c r="P90" s="1" t="s">
        <v>1520</v>
      </c>
      <c r="Q90" s="1" t="s">
        <v>1614</v>
      </c>
      <c r="R90" s="1"/>
      <c r="S90" t="s">
        <v>638</v>
      </c>
      <c r="T90" t="s">
        <v>638</v>
      </c>
      <c r="U90" t="s">
        <v>638</v>
      </c>
      <c r="V90" s="1" t="s">
        <v>1034</v>
      </c>
      <c r="W90" s="1" t="s">
        <v>566</v>
      </c>
      <c r="X90" s="1"/>
      <c r="Y90" s="1"/>
      <c r="Z90" s="1"/>
      <c r="AA90" s="1"/>
      <c r="AB90" s="1"/>
      <c r="AC90" s="1"/>
      <c r="AD90" s="1"/>
      <c r="AE90" s="1"/>
      <c r="AF90" s="1"/>
      <c r="AG90" s="1"/>
      <c r="AH90" s="1"/>
      <c r="AI90" s="1"/>
      <c r="AL90" s="1"/>
      <c r="AM90" s="1"/>
      <c r="AN90" s="1"/>
      <c r="AO90" s="1"/>
      <c r="AP90" s="1"/>
      <c r="AQ90" s="1"/>
      <c r="AR90" s="1"/>
      <c r="AS90" s="1"/>
      <c r="AT90" s="1"/>
      <c r="AV90" s="1"/>
      <c r="AW90" s="1" t="s">
        <v>1613</v>
      </c>
      <c r="AX90" s="1"/>
    </row>
    <row r="91" spans="1:50" x14ac:dyDescent="0.25">
      <c r="A91" s="1" t="s">
        <v>1038</v>
      </c>
      <c r="B91" s="1" t="str">
        <f>_xlfn.CONCAT(Persons[[#This Row],[givenName]]," ",IF(Persons[[#This Row],[callsign]]&lt;&gt;"",_xlfn.CONCAT("""",Persons[[#This Row],[callsign]],""" "),""),Persons[[#This Row],[surname]])</f>
        <v>Keeley Baillie</v>
      </c>
      <c r="C91" s="1" t="s">
        <v>1039</v>
      </c>
      <c r="D91" s="1" t="s">
        <v>590</v>
      </c>
      <c r="E91" s="1" t="s">
        <v>7</v>
      </c>
      <c r="F91" s="1" t="s">
        <v>589</v>
      </c>
      <c r="G91" s="1" t="s">
        <v>637</v>
      </c>
      <c r="H91" s="1"/>
      <c r="I91" s="1" t="s">
        <v>751</v>
      </c>
      <c r="J91" s="1" t="s">
        <v>1040</v>
      </c>
      <c r="K91" s="1" t="s">
        <v>5</v>
      </c>
      <c r="L91" s="1" t="s">
        <v>1524</v>
      </c>
      <c r="M91" s="1" t="s">
        <v>2</v>
      </c>
      <c r="N91" s="1"/>
      <c r="O91" s="1"/>
      <c r="P91" s="1" t="s">
        <v>1520</v>
      </c>
      <c r="Q91" s="1" t="s">
        <v>1615</v>
      </c>
      <c r="R91" s="1"/>
      <c r="S91" t="s">
        <v>638</v>
      </c>
      <c r="T91" t="s">
        <v>638</v>
      </c>
      <c r="U91" t="s">
        <v>638</v>
      </c>
      <c r="V91" s="1" t="s">
        <v>1038</v>
      </c>
      <c r="W91" s="1" t="s">
        <v>566</v>
      </c>
      <c r="X91" s="1"/>
      <c r="Y91" s="1"/>
      <c r="Z91" s="1"/>
      <c r="AA91" s="1"/>
      <c r="AB91" s="1"/>
      <c r="AC91" s="1"/>
      <c r="AD91" s="1"/>
      <c r="AE91" s="1"/>
      <c r="AF91" s="1"/>
      <c r="AG91" s="1"/>
      <c r="AH91" s="1"/>
      <c r="AI91" s="1"/>
      <c r="AL91" s="1"/>
      <c r="AM91" s="1"/>
      <c r="AN91" s="1"/>
      <c r="AO91" s="1"/>
      <c r="AP91" s="1"/>
      <c r="AQ91" s="1"/>
      <c r="AR91" s="1"/>
      <c r="AS91" s="1"/>
      <c r="AT91" s="1"/>
      <c r="AV91" s="1"/>
      <c r="AW91" s="1" t="s">
        <v>1613</v>
      </c>
      <c r="AX91" s="1"/>
    </row>
    <row r="92" spans="1:50" x14ac:dyDescent="0.25">
      <c r="A92" s="1" t="s">
        <v>1041</v>
      </c>
      <c r="B92" s="1" t="str">
        <f>_xlfn.CONCAT(Persons[[#This Row],[givenName]]," ",IF(Persons[[#This Row],[callsign]]&lt;&gt;"",_xlfn.CONCAT("""",Persons[[#This Row],[callsign]],""" "),""),Persons[[#This Row],[surname]])</f>
        <v>Connal Dalzeil</v>
      </c>
      <c r="C92" s="1" t="s">
        <v>1042</v>
      </c>
      <c r="D92" s="1" t="s">
        <v>1043</v>
      </c>
      <c r="E92" s="1" t="s">
        <v>4</v>
      </c>
      <c r="F92" s="1" t="s">
        <v>589</v>
      </c>
      <c r="G92" s="1" t="s">
        <v>637</v>
      </c>
      <c r="H92" s="1"/>
      <c r="I92" s="1"/>
      <c r="J92" s="1"/>
      <c r="K92" s="1" t="s">
        <v>6</v>
      </c>
      <c r="L92" s="1" t="s">
        <v>1519</v>
      </c>
      <c r="M92" s="1" t="s">
        <v>2</v>
      </c>
      <c r="N92" s="1"/>
      <c r="O92" s="1"/>
      <c r="P92" s="1" t="s">
        <v>1520</v>
      </c>
      <c r="Q92" s="1" t="s">
        <v>1616</v>
      </c>
      <c r="R92" s="1"/>
      <c r="S92" t="s">
        <v>638</v>
      </c>
      <c r="T92" t="s">
        <v>638</v>
      </c>
      <c r="U92" t="s">
        <v>638</v>
      </c>
      <c r="V92" s="1" t="s">
        <v>1041</v>
      </c>
      <c r="W92" s="1" t="s">
        <v>566</v>
      </c>
      <c r="X92" s="1"/>
      <c r="Y92" s="1"/>
      <c r="Z92" s="1"/>
      <c r="AA92" s="1"/>
      <c r="AB92" s="1"/>
      <c r="AC92" s="1"/>
      <c r="AD92" s="1"/>
      <c r="AE92" s="1"/>
      <c r="AF92" s="1"/>
      <c r="AG92" s="1"/>
      <c r="AH92" s="1"/>
      <c r="AI92" s="1"/>
      <c r="AL92" s="1"/>
      <c r="AM92" s="1"/>
      <c r="AN92" s="1"/>
      <c r="AO92" s="1"/>
      <c r="AP92" s="1"/>
      <c r="AQ92" s="1"/>
      <c r="AR92" s="1"/>
      <c r="AS92" s="1"/>
      <c r="AT92" s="1"/>
      <c r="AV92" s="1"/>
      <c r="AW92" s="1" t="s">
        <v>1613</v>
      </c>
      <c r="AX92" s="1"/>
    </row>
    <row r="93" spans="1:50" x14ac:dyDescent="0.25">
      <c r="A93" s="1" t="s">
        <v>1044</v>
      </c>
      <c r="B93" s="1" t="str">
        <f>_xlfn.CONCAT(Persons[[#This Row],[givenName]]," ",IF(Persons[[#This Row],[callsign]]&lt;&gt;"",_xlfn.CONCAT("""",Persons[[#This Row],[callsign]],""" "),""),Persons[[#This Row],[surname]])</f>
        <v>Cait Gale</v>
      </c>
      <c r="C93" s="1" t="s">
        <v>1045</v>
      </c>
      <c r="D93" s="1" t="s">
        <v>591</v>
      </c>
      <c r="E93" s="1" t="s">
        <v>4</v>
      </c>
      <c r="F93" s="1" t="s">
        <v>589</v>
      </c>
      <c r="G93" s="1" t="s">
        <v>637</v>
      </c>
      <c r="H93" s="1"/>
      <c r="I93" s="1"/>
      <c r="J93" s="1"/>
      <c r="K93" s="1" t="s">
        <v>6</v>
      </c>
      <c r="L93" s="1" t="s">
        <v>1519</v>
      </c>
      <c r="M93" s="1" t="s">
        <v>2</v>
      </c>
      <c r="N93" s="1"/>
      <c r="O93" s="1"/>
      <c r="P93" s="1" t="s">
        <v>1520</v>
      </c>
      <c r="Q93" s="1" t="s">
        <v>1617</v>
      </c>
      <c r="R93" s="1"/>
      <c r="S93" t="s">
        <v>638</v>
      </c>
      <c r="T93" t="s">
        <v>638</v>
      </c>
      <c r="U93" t="s">
        <v>638</v>
      </c>
      <c r="V93" s="1" t="s">
        <v>1044</v>
      </c>
      <c r="W93" s="1" t="s">
        <v>566</v>
      </c>
      <c r="X93" s="1"/>
      <c r="Y93" s="1"/>
      <c r="Z93" s="1"/>
      <c r="AA93" s="1"/>
      <c r="AB93" s="1"/>
      <c r="AC93" s="1"/>
      <c r="AD93" s="1"/>
      <c r="AE93" s="1"/>
      <c r="AF93" s="1"/>
      <c r="AG93" s="1"/>
      <c r="AH93" s="1"/>
      <c r="AI93" s="1"/>
      <c r="AL93" s="1"/>
      <c r="AM93" s="1"/>
      <c r="AN93" s="1"/>
      <c r="AO93" s="1"/>
      <c r="AP93" s="1"/>
      <c r="AQ93" s="1"/>
      <c r="AR93" s="1"/>
      <c r="AS93" s="1"/>
      <c r="AT93" s="1"/>
      <c r="AV93" s="1"/>
      <c r="AW93" s="1" t="s">
        <v>1613</v>
      </c>
      <c r="AX93" s="1"/>
    </row>
    <row r="94" spans="1:50" x14ac:dyDescent="0.25">
      <c r="A94" s="1" t="s">
        <v>1046</v>
      </c>
      <c r="B94" s="1" t="str">
        <f>_xlfn.CONCAT(Persons[[#This Row],[givenName]]," ",IF(Persons[[#This Row],[callsign]]&lt;&gt;"",_xlfn.CONCAT("""",Persons[[#This Row],[callsign]],""" "),""),Persons[[#This Row],[surname]])</f>
        <v>Aileene Kermode</v>
      </c>
      <c r="C94" s="1" t="s">
        <v>1047</v>
      </c>
      <c r="D94" s="1" t="s">
        <v>1048</v>
      </c>
      <c r="E94" s="1" t="s">
        <v>8</v>
      </c>
      <c r="F94" s="1" t="s">
        <v>589</v>
      </c>
      <c r="G94" s="1" t="s">
        <v>637</v>
      </c>
      <c r="H94" s="1"/>
      <c r="I94" s="1"/>
      <c r="J94" s="1"/>
      <c r="K94" s="1" t="s">
        <v>4</v>
      </c>
      <c r="L94" s="1" t="s">
        <v>1519</v>
      </c>
      <c r="M94" s="1" t="s">
        <v>2</v>
      </c>
      <c r="N94" s="1"/>
      <c r="O94" s="1"/>
      <c r="P94" s="1" t="s">
        <v>1520</v>
      </c>
      <c r="Q94" s="1" t="s">
        <v>1618</v>
      </c>
      <c r="R94" s="1"/>
      <c r="S94" t="s">
        <v>638</v>
      </c>
      <c r="T94" t="s">
        <v>638</v>
      </c>
      <c r="U94" t="s">
        <v>638</v>
      </c>
      <c r="V94" s="1" t="s">
        <v>1046</v>
      </c>
      <c r="W94" s="1" t="s">
        <v>566</v>
      </c>
      <c r="X94" s="1"/>
      <c r="Y94" s="1"/>
      <c r="Z94" s="1"/>
      <c r="AA94" s="1"/>
      <c r="AB94" s="1"/>
      <c r="AC94" s="1"/>
      <c r="AD94" s="1"/>
      <c r="AE94" s="1"/>
      <c r="AF94" s="1"/>
      <c r="AG94" s="1"/>
      <c r="AH94" s="1"/>
      <c r="AI94" s="1"/>
      <c r="AL94" s="1"/>
      <c r="AM94" s="1"/>
      <c r="AN94" s="1"/>
      <c r="AO94" s="1"/>
      <c r="AP94" s="1"/>
      <c r="AQ94" s="1"/>
      <c r="AR94" s="1"/>
      <c r="AS94" s="1"/>
      <c r="AT94" s="1"/>
      <c r="AV94" s="1"/>
      <c r="AW94" s="1" t="s">
        <v>1613</v>
      </c>
      <c r="AX94" s="1"/>
    </row>
    <row r="95" spans="1:50" x14ac:dyDescent="0.25">
      <c r="A95" s="1" t="s">
        <v>1049</v>
      </c>
      <c r="B95" s="1" t="str">
        <f>_xlfn.CONCAT(Persons[[#This Row],[givenName]]," ",IF(Persons[[#This Row],[callsign]]&lt;&gt;"",_xlfn.CONCAT("""",Persons[[#This Row],[callsign]],""" "),""),Persons[[#This Row],[surname]])</f>
        <v>Elise Sheikh</v>
      </c>
      <c r="C95" s="1" t="s">
        <v>1050</v>
      </c>
      <c r="D95" s="1" t="s">
        <v>1051</v>
      </c>
      <c r="E95" s="1" t="s">
        <v>1</v>
      </c>
      <c r="F95" s="1" t="s">
        <v>589</v>
      </c>
      <c r="G95" s="1" t="s">
        <v>637</v>
      </c>
      <c r="H95" s="1"/>
      <c r="I95" s="1" t="s">
        <v>738</v>
      </c>
      <c r="J95" s="1" t="s">
        <v>1052</v>
      </c>
      <c r="K95" s="1" t="s">
        <v>1</v>
      </c>
      <c r="L95" s="1" t="s">
        <v>1519</v>
      </c>
      <c r="M95" s="1" t="s">
        <v>2</v>
      </c>
      <c r="N95" s="1"/>
      <c r="O95" s="1"/>
      <c r="P95" s="1" t="s">
        <v>1520</v>
      </c>
      <c r="Q95" s="1" t="s">
        <v>1619</v>
      </c>
      <c r="R95" s="1"/>
      <c r="S95" t="s">
        <v>638</v>
      </c>
      <c r="T95" t="s">
        <v>638</v>
      </c>
      <c r="U95" t="s">
        <v>638</v>
      </c>
      <c r="V95" s="1" t="s">
        <v>1049</v>
      </c>
      <c r="W95" s="1" t="s">
        <v>566</v>
      </c>
      <c r="X95" s="1"/>
      <c r="Y95" s="1"/>
      <c r="Z95" s="1"/>
      <c r="AA95" s="1"/>
      <c r="AB95" s="1"/>
      <c r="AC95" s="1"/>
      <c r="AD95" s="1"/>
      <c r="AE95" s="1"/>
      <c r="AF95" s="1"/>
      <c r="AG95" s="1"/>
      <c r="AH95" s="1"/>
      <c r="AI95" s="1"/>
      <c r="AL95" s="1"/>
      <c r="AM95" s="1"/>
      <c r="AN95" s="1"/>
      <c r="AO95" s="1"/>
      <c r="AP95" s="1"/>
      <c r="AQ95" s="1"/>
      <c r="AR95" s="1"/>
      <c r="AS95" s="1"/>
      <c r="AT95" s="1"/>
      <c r="AV95" s="1"/>
      <c r="AW95" s="1" t="s">
        <v>1613</v>
      </c>
      <c r="AX95" s="1"/>
    </row>
    <row r="96" spans="1:50" x14ac:dyDescent="0.25">
      <c r="A96" s="1" t="s">
        <v>1053</v>
      </c>
      <c r="B96" s="1" t="str">
        <f>_xlfn.CONCAT(Persons[[#This Row],[givenName]]," ",IF(Persons[[#This Row],[callsign]]&lt;&gt;"",_xlfn.CONCAT("""",Persons[[#This Row],[callsign]],""" "),""),Persons[[#This Row],[surname]])</f>
        <v>Wan-hua Huang</v>
      </c>
      <c r="C96" s="1" t="s">
        <v>1054</v>
      </c>
      <c r="D96" s="1" t="s">
        <v>1055</v>
      </c>
      <c r="E96" s="1" t="s">
        <v>4</v>
      </c>
      <c r="F96" s="1" t="s">
        <v>589</v>
      </c>
      <c r="G96" s="1" t="s">
        <v>637</v>
      </c>
      <c r="H96" s="1"/>
      <c r="I96" s="1"/>
      <c r="J96" s="1"/>
      <c r="K96" s="1" t="s">
        <v>6</v>
      </c>
      <c r="L96" s="1" t="s">
        <v>1524</v>
      </c>
      <c r="M96" s="1" t="s">
        <v>2</v>
      </c>
      <c r="N96" s="1"/>
      <c r="O96" s="1"/>
      <c r="P96" s="1" t="s">
        <v>1520</v>
      </c>
      <c r="Q96" s="1" t="s">
        <v>1620</v>
      </c>
      <c r="R96" s="1"/>
      <c r="S96" t="s">
        <v>638</v>
      </c>
      <c r="T96" t="s">
        <v>638</v>
      </c>
      <c r="U96" t="s">
        <v>638</v>
      </c>
      <c r="V96" s="1" t="s">
        <v>1053</v>
      </c>
      <c r="W96" s="1" t="s">
        <v>566</v>
      </c>
      <c r="X96" s="1"/>
      <c r="Y96" s="1"/>
      <c r="Z96" s="1"/>
      <c r="AA96" s="1"/>
      <c r="AB96" s="1"/>
      <c r="AC96" s="1"/>
      <c r="AD96" s="1"/>
      <c r="AE96" s="1"/>
      <c r="AF96" s="1"/>
      <c r="AG96" s="1"/>
      <c r="AH96" s="1"/>
      <c r="AI96" s="1"/>
      <c r="AL96" s="1"/>
      <c r="AM96" s="1"/>
      <c r="AN96" s="1"/>
      <c r="AO96" s="1"/>
      <c r="AP96" s="1"/>
      <c r="AQ96" s="1"/>
      <c r="AR96" s="1"/>
      <c r="AS96" s="1"/>
      <c r="AT96" s="1"/>
      <c r="AV96" s="1"/>
      <c r="AW96" s="1" t="s">
        <v>1613</v>
      </c>
      <c r="AX96" s="1"/>
    </row>
    <row r="97" spans="1:50" x14ac:dyDescent="0.25">
      <c r="A97" s="1" t="s">
        <v>1056</v>
      </c>
      <c r="B97" s="1" t="str">
        <f>_xlfn.CONCAT(Persons[[#This Row],[givenName]]," ",IF(Persons[[#This Row],[callsign]]&lt;&gt;"",_xlfn.CONCAT("""",Persons[[#This Row],[callsign]],""" "),""),Persons[[#This Row],[surname]])</f>
        <v>Gilbert Ganapathiraman</v>
      </c>
      <c r="C97" s="1" t="s">
        <v>1057</v>
      </c>
      <c r="D97" s="1" t="s">
        <v>592</v>
      </c>
      <c r="E97" s="1" t="s">
        <v>7</v>
      </c>
      <c r="F97" s="1" t="s">
        <v>589</v>
      </c>
      <c r="G97" s="1" t="s">
        <v>637</v>
      </c>
      <c r="H97" s="1"/>
      <c r="I97" s="1" t="s">
        <v>738</v>
      </c>
      <c r="J97" s="1" t="s">
        <v>1058</v>
      </c>
      <c r="K97" s="1" t="s">
        <v>5</v>
      </c>
      <c r="L97" s="1" t="s">
        <v>1519</v>
      </c>
      <c r="M97" s="1" t="s">
        <v>2</v>
      </c>
      <c r="N97" s="1"/>
      <c r="O97" s="1"/>
      <c r="P97" s="1" t="s">
        <v>1520</v>
      </c>
      <c r="Q97" s="1" t="s">
        <v>1621</v>
      </c>
      <c r="R97" s="1"/>
      <c r="S97" t="s">
        <v>638</v>
      </c>
      <c r="T97" t="s">
        <v>638</v>
      </c>
      <c r="U97" t="s">
        <v>638</v>
      </c>
      <c r="V97" s="1" t="s">
        <v>1056</v>
      </c>
      <c r="W97" s="1" t="s">
        <v>566</v>
      </c>
      <c r="X97" s="1"/>
      <c r="Y97" s="1"/>
      <c r="Z97" s="1"/>
      <c r="AA97" s="1"/>
      <c r="AB97" s="1"/>
      <c r="AC97" s="1"/>
      <c r="AD97" s="1"/>
      <c r="AE97" s="1"/>
      <c r="AF97" s="1"/>
      <c r="AG97" s="1"/>
      <c r="AH97" s="1"/>
      <c r="AI97" s="1"/>
      <c r="AJ97" t="s">
        <v>638</v>
      </c>
      <c r="AL97" s="1"/>
      <c r="AM97" s="1"/>
      <c r="AN97" s="1"/>
      <c r="AO97" s="1"/>
      <c r="AP97" s="1"/>
      <c r="AQ97" s="1"/>
      <c r="AR97" s="1"/>
      <c r="AS97" s="1"/>
      <c r="AT97" s="1"/>
      <c r="AV97" s="1"/>
      <c r="AW97" s="1" t="s">
        <v>1613</v>
      </c>
      <c r="AX97" s="1"/>
    </row>
    <row r="98" spans="1:50" x14ac:dyDescent="0.25">
      <c r="A98" s="1" t="s">
        <v>1059</v>
      </c>
      <c r="B98" s="1" t="str">
        <f>_xlfn.CONCAT(Persons[[#This Row],[givenName]]," ",IF(Persons[[#This Row],[callsign]]&lt;&gt;"",_xlfn.CONCAT("""",Persons[[#This Row],[callsign]],""" "),""),Persons[[#This Row],[surname]])</f>
        <v>Dave Roy</v>
      </c>
      <c r="C98" s="1" t="s">
        <v>593</v>
      </c>
      <c r="D98" s="1" t="s">
        <v>1060</v>
      </c>
      <c r="E98" s="1" t="s">
        <v>4</v>
      </c>
      <c r="F98" s="1" t="s">
        <v>589</v>
      </c>
      <c r="G98" s="1" t="s">
        <v>637</v>
      </c>
      <c r="H98" s="1"/>
      <c r="I98" s="1"/>
      <c r="J98" s="1"/>
      <c r="K98" s="1" t="s">
        <v>6</v>
      </c>
      <c r="L98" s="1" t="s">
        <v>1524</v>
      </c>
      <c r="M98" s="1" t="s">
        <v>2</v>
      </c>
      <c r="N98" s="1"/>
      <c r="O98" s="1"/>
      <c r="P98" s="1" t="s">
        <v>1520</v>
      </c>
      <c r="Q98" s="1" t="s">
        <v>1622</v>
      </c>
      <c r="R98" s="1"/>
      <c r="S98" t="s">
        <v>638</v>
      </c>
      <c r="T98" t="s">
        <v>638</v>
      </c>
      <c r="U98" t="s">
        <v>638</v>
      </c>
      <c r="V98" s="1" t="s">
        <v>1059</v>
      </c>
      <c r="W98" s="1" t="s">
        <v>566</v>
      </c>
      <c r="X98" s="1"/>
      <c r="Y98" s="1"/>
      <c r="Z98" s="1"/>
      <c r="AA98" s="1"/>
      <c r="AB98" s="1"/>
      <c r="AC98" s="1"/>
      <c r="AD98" s="1"/>
      <c r="AE98" s="1"/>
      <c r="AF98" s="1"/>
      <c r="AG98" s="1"/>
      <c r="AH98" s="1"/>
      <c r="AI98" s="1"/>
      <c r="AL98" s="1"/>
      <c r="AM98" s="1"/>
      <c r="AN98" s="1"/>
      <c r="AO98" s="1"/>
      <c r="AP98" s="1"/>
      <c r="AQ98" s="1"/>
      <c r="AR98" s="1"/>
      <c r="AS98" s="1"/>
      <c r="AT98" s="1"/>
      <c r="AV98" s="1"/>
      <c r="AW98" s="1" t="s">
        <v>1613</v>
      </c>
      <c r="AX98" s="1"/>
    </row>
    <row r="99" spans="1:50" x14ac:dyDescent="0.25">
      <c r="A99" s="1" t="s">
        <v>1061</v>
      </c>
      <c r="B99" s="1" t="str">
        <f>_xlfn.CONCAT(Persons[[#This Row],[givenName]]," ",IF(Persons[[#This Row],[callsign]]&lt;&gt;"",_xlfn.CONCAT("""",Persons[[#This Row],[callsign]],""" "),""),Persons[[#This Row],[surname]])</f>
        <v>Jackie Bira</v>
      </c>
      <c r="C99" s="1" t="s">
        <v>1062</v>
      </c>
      <c r="D99" s="1" t="s">
        <v>1063</v>
      </c>
      <c r="E99" s="1" t="s">
        <v>4</v>
      </c>
      <c r="F99" s="1" t="s">
        <v>589</v>
      </c>
      <c r="G99" s="1" t="s">
        <v>637</v>
      </c>
      <c r="H99" s="1"/>
      <c r="I99" s="1"/>
      <c r="J99" s="1"/>
      <c r="K99" s="1" t="s">
        <v>1</v>
      </c>
      <c r="L99" s="1" t="s">
        <v>1524</v>
      </c>
      <c r="M99" s="1" t="s">
        <v>2</v>
      </c>
      <c r="N99" s="1"/>
      <c r="O99" s="1"/>
      <c r="P99" s="1" t="s">
        <v>1520</v>
      </c>
      <c r="Q99" s="1" t="s">
        <v>1623</v>
      </c>
      <c r="R99" s="1"/>
      <c r="S99" t="s">
        <v>638</v>
      </c>
      <c r="T99" t="s">
        <v>638</v>
      </c>
      <c r="U99" t="s">
        <v>638</v>
      </c>
      <c r="V99" s="1" t="s">
        <v>1061</v>
      </c>
      <c r="W99" s="1" t="s">
        <v>566</v>
      </c>
      <c r="X99" s="1"/>
      <c r="Y99" s="1"/>
      <c r="Z99" s="1"/>
      <c r="AA99" s="1"/>
      <c r="AB99" s="1"/>
      <c r="AC99" s="1"/>
      <c r="AD99" s="1"/>
      <c r="AE99" s="1"/>
      <c r="AF99" s="1"/>
      <c r="AG99" s="1"/>
      <c r="AH99" s="1"/>
      <c r="AI99" s="1"/>
      <c r="AL99" s="1"/>
      <c r="AM99" s="1"/>
      <c r="AN99" s="1"/>
      <c r="AO99" s="1"/>
      <c r="AP99" s="1"/>
      <c r="AQ99" s="1"/>
      <c r="AR99" s="1"/>
      <c r="AS99" s="1"/>
      <c r="AT99" s="1"/>
      <c r="AV99" s="1"/>
      <c r="AW99" s="1" t="s">
        <v>1613</v>
      </c>
      <c r="AX99" s="1"/>
    </row>
    <row r="100" spans="1:50" x14ac:dyDescent="0.25">
      <c r="A100" s="1" t="s">
        <v>1064</v>
      </c>
      <c r="B100" s="1" t="str">
        <f>_xlfn.CONCAT(Persons[[#This Row],[givenName]]," ",IF(Persons[[#This Row],[callsign]]&lt;&gt;"",_xlfn.CONCAT("""",Persons[[#This Row],[callsign]],""" "),""),Persons[[#This Row],[surname]])</f>
        <v>Radoslaw Andersen</v>
      </c>
      <c r="C100" s="1" t="s">
        <v>1065</v>
      </c>
      <c r="D100" s="1" t="s">
        <v>1066</v>
      </c>
      <c r="E100" s="1" t="s">
        <v>8</v>
      </c>
      <c r="F100" s="1" t="s">
        <v>589</v>
      </c>
      <c r="G100" s="1" t="s">
        <v>637</v>
      </c>
      <c r="H100" s="1"/>
      <c r="I100" s="1"/>
      <c r="J100" s="1"/>
      <c r="K100" s="1" t="s">
        <v>8</v>
      </c>
      <c r="L100" s="1" t="s">
        <v>1519</v>
      </c>
      <c r="M100" s="1" t="s">
        <v>2</v>
      </c>
      <c r="N100" s="1"/>
      <c r="O100" s="1"/>
      <c r="P100" s="1" t="s">
        <v>1520</v>
      </c>
      <c r="Q100" s="1" t="s">
        <v>1624</v>
      </c>
      <c r="R100" s="1"/>
      <c r="S100" t="s">
        <v>638</v>
      </c>
      <c r="T100" t="s">
        <v>638</v>
      </c>
      <c r="U100" t="s">
        <v>638</v>
      </c>
      <c r="V100" s="1" t="s">
        <v>1064</v>
      </c>
      <c r="W100" s="1" t="s">
        <v>566</v>
      </c>
      <c r="X100" s="1"/>
      <c r="Y100" s="1"/>
      <c r="Z100" s="1"/>
      <c r="AA100" s="1"/>
      <c r="AB100" s="1"/>
      <c r="AC100" s="1"/>
      <c r="AD100" s="1"/>
      <c r="AE100" s="1"/>
      <c r="AF100" s="1"/>
      <c r="AG100" s="1"/>
      <c r="AH100" s="1"/>
      <c r="AI100" s="1"/>
      <c r="AL100" s="1"/>
      <c r="AM100" s="1"/>
      <c r="AN100" s="1"/>
      <c r="AO100" s="1"/>
      <c r="AP100" s="1"/>
      <c r="AQ100" s="1"/>
      <c r="AR100" s="1"/>
      <c r="AS100" s="1"/>
      <c r="AT100" s="1"/>
      <c r="AV100" s="1"/>
      <c r="AW100" s="1" t="s">
        <v>1613</v>
      </c>
      <c r="AX100" s="1"/>
    </row>
    <row r="101" spans="1:50" x14ac:dyDescent="0.25">
      <c r="A101" s="1" t="s">
        <v>1067</v>
      </c>
      <c r="B101" s="1" t="str">
        <f>_xlfn.CONCAT(Persons[[#This Row],[givenName]]," ",IF(Persons[[#This Row],[callsign]]&lt;&gt;"",_xlfn.CONCAT("""",Persons[[#This Row],[callsign]],""" "),""),Persons[[#This Row],[surname]])</f>
        <v>Contessa Savio</v>
      </c>
      <c r="C101" s="1" t="s">
        <v>1068</v>
      </c>
      <c r="D101" s="1" t="s">
        <v>1069</v>
      </c>
      <c r="E101" s="1" t="s">
        <v>4</v>
      </c>
      <c r="F101" s="1" t="s">
        <v>589</v>
      </c>
      <c r="G101" s="1" t="s">
        <v>637</v>
      </c>
      <c r="H101" s="1"/>
      <c r="I101" s="1"/>
      <c r="J101" s="1"/>
      <c r="K101" s="1" t="s">
        <v>5</v>
      </c>
      <c r="L101" s="1" t="s">
        <v>1519</v>
      </c>
      <c r="M101" s="1" t="s">
        <v>2</v>
      </c>
      <c r="N101" s="1"/>
      <c r="O101" s="1"/>
      <c r="P101" s="1" t="s">
        <v>1520</v>
      </c>
      <c r="Q101" s="1" t="s">
        <v>1625</v>
      </c>
      <c r="R101" s="1"/>
      <c r="S101" t="s">
        <v>638</v>
      </c>
      <c r="T101" t="s">
        <v>638</v>
      </c>
      <c r="U101" t="s">
        <v>638</v>
      </c>
      <c r="V101" s="1" t="s">
        <v>1067</v>
      </c>
      <c r="W101" s="1" t="s">
        <v>566</v>
      </c>
      <c r="X101" s="1"/>
      <c r="Y101" s="1"/>
      <c r="Z101" s="1"/>
      <c r="AA101" s="1"/>
      <c r="AB101" s="1"/>
      <c r="AC101" s="1"/>
      <c r="AD101" s="1"/>
      <c r="AE101" s="1"/>
      <c r="AF101" s="1"/>
      <c r="AG101" s="1"/>
      <c r="AH101" s="1"/>
      <c r="AI101" s="1"/>
      <c r="AL101" s="1"/>
      <c r="AM101" s="1"/>
      <c r="AN101" s="1"/>
      <c r="AO101" s="1"/>
      <c r="AP101" s="1"/>
      <c r="AQ101" s="1"/>
      <c r="AR101" s="1"/>
      <c r="AS101" s="1"/>
      <c r="AT101" s="1"/>
      <c r="AV101" s="1"/>
      <c r="AW101" s="1" t="s">
        <v>1613</v>
      </c>
      <c r="AX101" s="1"/>
    </row>
    <row r="102" spans="1:50" x14ac:dyDescent="0.25">
      <c r="A102" s="1" t="s">
        <v>1070</v>
      </c>
      <c r="B102" s="1" t="str">
        <f>_xlfn.CONCAT(Persons[[#This Row],[givenName]]," ",IF(Persons[[#This Row],[callsign]]&lt;&gt;"",_xlfn.CONCAT("""",Persons[[#This Row],[callsign]],""" "),""),Persons[[#This Row],[surname]])</f>
        <v>Adonia Kapsimalles</v>
      </c>
      <c r="C102" s="1" t="s">
        <v>1071</v>
      </c>
      <c r="D102" s="1" t="s">
        <v>1072</v>
      </c>
      <c r="E102" s="1" t="s">
        <v>4</v>
      </c>
      <c r="F102" s="1" t="s">
        <v>589</v>
      </c>
      <c r="G102" s="1" t="s">
        <v>637</v>
      </c>
      <c r="H102" s="1"/>
      <c r="I102" s="1"/>
      <c r="J102" s="1"/>
      <c r="K102" s="1" t="s">
        <v>5</v>
      </c>
      <c r="L102" s="1" t="s">
        <v>1519</v>
      </c>
      <c r="M102" s="1" t="s">
        <v>2</v>
      </c>
      <c r="N102" s="1"/>
      <c r="O102" s="1"/>
      <c r="P102" s="1" t="s">
        <v>1520</v>
      </c>
      <c r="Q102" s="1" t="s">
        <v>1626</v>
      </c>
      <c r="R102" s="1"/>
      <c r="S102" t="s">
        <v>638</v>
      </c>
      <c r="T102" t="s">
        <v>638</v>
      </c>
      <c r="U102" t="s">
        <v>638</v>
      </c>
      <c r="V102" s="1" t="s">
        <v>1070</v>
      </c>
      <c r="W102" s="1" t="s">
        <v>566</v>
      </c>
      <c r="X102" s="1"/>
      <c r="Y102" s="1"/>
      <c r="Z102" s="1"/>
      <c r="AA102" s="1"/>
      <c r="AB102" s="1"/>
      <c r="AC102" s="1"/>
      <c r="AD102" s="1"/>
      <c r="AE102" s="1"/>
      <c r="AF102" s="1"/>
      <c r="AG102" s="1"/>
      <c r="AH102" s="1"/>
      <c r="AI102" s="1"/>
      <c r="AL102" s="1"/>
      <c r="AM102" s="1"/>
      <c r="AN102" s="1"/>
      <c r="AO102" s="1"/>
      <c r="AP102" s="1"/>
      <c r="AQ102" s="1"/>
      <c r="AR102" s="1"/>
      <c r="AS102" s="1"/>
      <c r="AT102" s="1"/>
      <c r="AV102" s="1"/>
      <c r="AW102" s="1" t="s">
        <v>1613</v>
      </c>
      <c r="AX102" s="1"/>
    </row>
    <row r="103" spans="1:50" x14ac:dyDescent="0.25">
      <c r="A103" s="1" t="s">
        <v>1073</v>
      </c>
      <c r="B103" s="1" t="str">
        <f>_xlfn.CONCAT(Persons[[#This Row],[givenName]]," ",IF(Persons[[#This Row],[callsign]]&lt;&gt;"",_xlfn.CONCAT("""",Persons[[#This Row],[callsign]],""" "),""),Persons[[#This Row],[surname]])</f>
        <v>Michele Sina</v>
      </c>
      <c r="C103" s="1" t="s">
        <v>1074</v>
      </c>
      <c r="D103" s="1" t="s">
        <v>1075</v>
      </c>
      <c r="E103" s="1" t="s">
        <v>8</v>
      </c>
      <c r="F103" s="1" t="s">
        <v>589</v>
      </c>
      <c r="G103" s="1" t="s">
        <v>637</v>
      </c>
      <c r="H103" s="1"/>
      <c r="I103" s="1"/>
      <c r="J103" s="1"/>
      <c r="K103" s="1" t="s">
        <v>5</v>
      </c>
      <c r="L103" s="1" t="s">
        <v>1519</v>
      </c>
      <c r="M103" s="1" t="s">
        <v>2</v>
      </c>
      <c r="N103" s="1"/>
      <c r="O103" s="1"/>
      <c r="P103" s="1" t="s">
        <v>1520</v>
      </c>
      <c r="Q103" s="1" t="s">
        <v>1627</v>
      </c>
      <c r="R103" s="1"/>
      <c r="S103" t="s">
        <v>638</v>
      </c>
      <c r="T103" t="s">
        <v>638</v>
      </c>
      <c r="U103" t="s">
        <v>638</v>
      </c>
      <c r="V103" s="1" t="s">
        <v>1073</v>
      </c>
      <c r="W103" s="1" t="s">
        <v>566</v>
      </c>
      <c r="X103" s="1"/>
      <c r="Y103" s="1"/>
      <c r="Z103" s="1"/>
      <c r="AA103" s="1"/>
      <c r="AB103" s="1"/>
      <c r="AC103" s="1"/>
      <c r="AD103" s="1"/>
      <c r="AE103" s="1"/>
      <c r="AF103" s="1"/>
      <c r="AG103" s="1"/>
      <c r="AH103" s="1"/>
      <c r="AI103" s="1"/>
      <c r="AL103" s="1"/>
      <c r="AM103" s="1"/>
      <c r="AN103" s="1"/>
      <c r="AO103" s="1"/>
      <c r="AP103" s="1"/>
      <c r="AQ103" s="1"/>
      <c r="AR103" s="1"/>
      <c r="AS103" s="1"/>
      <c r="AT103" s="1"/>
      <c r="AV103" s="1"/>
      <c r="AW103" s="1" t="s">
        <v>1628</v>
      </c>
      <c r="AX103" s="1"/>
    </row>
    <row r="104" spans="1:50" x14ac:dyDescent="0.25">
      <c r="A104" s="1" t="s">
        <v>1076</v>
      </c>
      <c r="B104" s="1" t="str">
        <f>_xlfn.CONCAT(Persons[[#This Row],[givenName]]," ",IF(Persons[[#This Row],[callsign]]&lt;&gt;"",_xlfn.CONCAT("""",Persons[[#This Row],[callsign]],""" "),""),Persons[[#This Row],[surname]])</f>
        <v>Violet Leblanc</v>
      </c>
      <c r="C104" s="1" t="s">
        <v>1077</v>
      </c>
      <c r="D104" s="1" t="s">
        <v>1078</v>
      </c>
      <c r="E104" s="1" t="s">
        <v>4</v>
      </c>
      <c r="F104" s="1" t="s">
        <v>589</v>
      </c>
      <c r="G104" s="1" t="s">
        <v>637</v>
      </c>
      <c r="H104" s="1"/>
      <c r="I104" s="1"/>
      <c r="J104" s="1"/>
      <c r="K104" s="1" t="s">
        <v>8</v>
      </c>
      <c r="L104" s="1" t="s">
        <v>1519</v>
      </c>
      <c r="M104" s="1" t="s">
        <v>2</v>
      </c>
      <c r="N104" s="1"/>
      <c r="O104" s="1"/>
      <c r="P104" s="1" t="s">
        <v>1520</v>
      </c>
      <c r="Q104" s="1" t="s">
        <v>1629</v>
      </c>
      <c r="R104" s="1"/>
      <c r="S104" t="s">
        <v>638</v>
      </c>
      <c r="T104" t="s">
        <v>638</v>
      </c>
      <c r="U104" t="s">
        <v>638</v>
      </c>
      <c r="V104" s="1" t="s">
        <v>1076</v>
      </c>
      <c r="W104" s="1" t="s">
        <v>566</v>
      </c>
      <c r="X104" s="1"/>
      <c r="Y104" s="1"/>
      <c r="Z104" s="1"/>
      <c r="AA104" s="1"/>
      <c r="AB104" s="1"/>
      <c r="AC104" s="1"/>
      <c r="AD104" s="1"/>
      <c r="AE104" s="1"/>
      <c r="AF104" s="1"/>
      <c r="AG104" s="1"/>
      <c r="AH104" s="1"/>
      <c r="AI104" s="1"/>
      <c r="AL104" s="1"/>
      <c r="AM104" s="1"/>
      <c r="AN104" s="1"/>
      <c r="AO104" s="1"/>
      <c r="AP104" s="1"/>
      <c r="AQ104" s="1"/>
      <c r="AR104" s="1"/>
      <c r="AS104" s="1"/>
      <c r="AT104" s="1"/>
      <c r="AV104" s="1"/>
      <c r="AW104" s="1" t="s">
        <v>1613</v>
      </c>
      <c r="AX104" s="1"/>
    </row>
    <row r="105" spans="1:50" x14ac:dyDescent="0.25">
      <c r="A105" s="1" t="s">
        <v>1079</v>
      </c>
      <c r="B105" s="1" t="str">
        <f>_xlfn.CONCAT(Persons[[#This Row],[givenName]]," ",IF(Persons[[#This Row],[callsign]]&lt;&gt;"",_xlfn.CONCAT("""",Persons[[#This Row],[callsign]],""" "),""),Persons[[#This Row],[surname]])</f>
        <v>Albert Gunnerød</v>
      </c>
      <c r="C105" s="1" t="s">
        <v>1080</v>
      </c>
      <c r="D105" s="1" t="s">
        <v>1081</v>
      </c>
      <c r="E105" s="1" t="s">
        <v>8</v>
      </c>
      <c r="F105" s="1" t="s">
        <v>589</v>
      </c>
      <c r="G105" s="1" t="s">
        <v>637</v>
      </c>
      <c r="H105" s="1"/>
      <c r="I105" s="1"/>
      <c r="J105" s="1"/>
      <c r="K105" s="1" t="s">
        <v>1</v>
      </c>
      <c r="L105" s="1" t="s">
        <v>1519</v>
      </c>
      <c r="M105" s="1" t="s">
        <v>2</v>
      </c>
      <c r="N105" s="1"/>
      <c r="O105" s="1"/>
      <c r="P105" s="1" t="s">
        <v>1520</v>
      </c>
      <c r="Q105" s="1" t="s">
        <v>1630</v>
      </c>
      <c r="R105" s="1"/>
      <c r="S105" t="s">
        <v>638</v>
      </c>
      <c r="T105" t="s">
        <v>638</v>
      </c>
      <c r="U105" t="s">
        <v>638</v>
      </c>
      <c r="V105" s="1" t="s">
        <v>1079</v>
      </c>
      <c r="W105" s="1" t="s">
        <v>566</v>
      </c>
      <c r="X105" s="1"/>
      <c r="Y105" s="1"/>
      <c r="Z105" s="1"/>
      <c r="AA105" s="1"/>
      <c r="AB105" s="1"/>
      <c r="AC105" s="1"/>
      <c r="AD105" s="1"/>
      <c r="AE105" s="1"/>
      <c r="AF105" s="1"/>
      <c r="AG105" s="1"/>
      <c r="AH105" s="1"/>
      <c r="AI105" s="1"/>
      <c r="AL105" s="1"/>
      <c r="AM105" s="1"/>
      <c r="AN105" s="1"/>
      <c r="AO105" s="1"/>
      <c r="AP105" s="1"/>
      <c r="AQ105" s="1"/>
      <c r="AR105" s="1"/>
      <c r="AS105" s="1"/>
      <c r="AT105" s="1"/>
      <c r="AV105" s="1"/>
      <c r="AW105" s="1" t="s">
        <v>1613</v>
      </c>
      <c r="AX105" s="1"/>
    </row>
    <row r="106" spans="1:50" x14ac:dyDescent="0.25">
      <c r="A106" s="1" t="s">
        <v>1082</v>
      </c>
      <c r="B106" s="1" t="str">
        <f>_xlfn.CONCAT(Persons[[#This Row],[givenName]]," ",IF(Persons[[#This Row],[callsign]]&lt;&gt;"",_xlfn.CONCAT("""",Persons[[#This Row],[callsign]],""" "),""),Persons[[#This Row],[surname]])</f>
        <v>Kaitlin Sezgin</v>
      </c>
      <c r="C106" s="1" t="s">
        <v>1083</v>
      </c>
      <c r="D106" s="1" t="s">
        <v>1084</v>
      </c>
      <c r="E106" s="1" t="s">
        <v>4</v>
      </c>
      <c r="F106" s="1" t="s">
        <v>589</v>
      </c>
      <c r="G106" s="1" t="s">
        <v>637</v>
      </c>
      <c r="H106" s="1"/>
      <c r="I106" s="1"/>
      <c r="J106" s="1"/>
      <c r="K106" s="1" t="s">
        <v>8</v>
      </c>
      <c r="L106" s="1" t="s">
        <v>1519</v>
      </c>
      <c r="M106" s="1" t="s">
        <v>2</v>
      </c>
      <c r="N106" s="1"/>
      <c r="O106" s="1"/>
      <c r="P106" s="1" t="s">
        <v>1520</v>
      </c>
      <c r="Q106" s="1" t="s">
        <v>1631</v>
      </c>
      <c r="R106" s="1"/>
      <c r="S106" t="s">
        <v>638</v>
      </c>
      <c r="T106" t="s">
        <v>638</v>
      </c>
      <c r="U106" t="s">
        <v>638</v>
      </c>
      <c r="V106" s="1" t="s">
        <v>1082</v>
      </c>
      <c r="W106" s="1" t="s">
        <v>566</v>
      </c>
      <c r="X106" s="1"/>
      <c r="Y106" s="1"/>
      <c r="Z106" s="1"/>
      <c r="AA106" s="1"/>
      <c r="AB106" s="1"/>
      <c r="AC106" s="1"/>
      <c r="AD106" s="1"/>
      <c r="AE106" s="1"/>
      <c r="AF106" s="1"/>
      <c r="AG106" s="1"/>
      <c r="AH106" s="1"/>
      <c r="AI106" s="1"/>
      <c r="AL106" s="1"/>
      <c r="AM106" s="1"/>
      <c r="AN106" s="1"/>
      <c r="AO106" s="1"/>
      <c r="AP106" s="1"/>
      <c r="AQ106" s="1"/>
      <c r="AR106" s="1"/>
      <c r="AS106" s="1"/>
      <c r="AT106" s="1"/>
      <c r="AV106" s="1"/>
      <c r="AW106" s="1" t="s">
        <v>1628</v>
      </c>
      <c r="AX106" s="1"/>
    </row>
    <row r="107" spans="1:50" x14ac:dyDescent="0.25">
      <c r="A107" s="1" t="s">
        <v>1085</v>
      </c>
      <c r="B107" s="1" t="str">
        <f>_xlfn.CONCAT(Persons[[#This Row],[givenName]]," ",IF(Persons[[#This Row],[callsign]]&lt;&gt;"",_xlfn.CONCAT("""",Persons[[#This Row],[callsign]],""" "),""),Persons[[#This Row],[surname]])</f>
        <v>Karen Ramila</v>
      </c>
      <c r="C107" s="1" t="s">
        <v>1086</v>
      </c>
      <c r="D107" s="1" t="s">
        <v>1087</v>
      </c>
      <c r="E107" s="1" t="s">
        <v>4</v>
      </c>
      <c r="F107" s="1" t="s">
        <v>589</v>
      </c>
      <c r="G107" s="1" t="s">
        <v>637</v>
      </c>
      <c r="H107" s="1"/>
      <c r="I107" s="1"/>
      <c r="J107" s="1"/>
      <c r="K107" s="1" t="s">
        <v>5</v>
      </c>
      <c r="L107" s="1" t="s">
        <v>1519</v>
      </c>
      <c r="M107" s="1" t="s">
        <v>2</v>
      </c>
      <c r="N107" s="1"/>
      <c r="O107" s="1"/>
      <c r="P107" s="1" t="s">
        <v>1520</v>
      </c>
      <c r="Q107" s="1" t="s">
        <v>1632</v>
      </c>
      <c r="R107" s="1"/>
      <c r="S107" t="s">
        <v>638</v>
      </c>
      <c r="T107" t="s">
        <v>638</v>
      </c>
      <c r="U107" t="s">
        <v>638</v>
      </c>
      <c r="V107" s="1" t="s">
        <v>1085</v>
      </c>
      <c r="W107" s="1" t="s">
        <v>566</v>
      </c>
      <c r="X107" s="1"/>
      <c r="Y107" s="1"/>
      <c r="Z107" s="1"/>
      <c r="AA107" s="1"/>
      <c r="AB107" s="1"/>
      <c r="AC107" s="1"/>
      <c r="AD107" s="1"/>
      <c r="AE107" s="1"/>
      <c r="AF107" s="1"/>
      <c r="AG107" s="1"/>
      <c r="AH107" s="1"/>
      <c r="AI107" s="1"/>
      <c r="AL107" s="1"/>
      <c r="AM107" s="1"/>
      <c r="AN107" s="1"/>
      <c r="AO107" s="1"/>
      <c r="AP107" s="1"/>
      <c r="AQ107" s="1"/>
      <c r="AR107" s="1"/>
      <c r="AS107" s="1"/>
      <c r="AT107" s="1"/>
      <c r="AV107" s="1"/>
      <c r="AW107" s="1" t="s">
        <v>1613</v>
      </c>
      <c r="AX107" s="1"/>
    </row>
    <row r="108" spans="1:50" x14ac:dyDescent="0.25">
      <c r="A108" s="1" t="s">
        <v>1088</v>
      </c>
      <c r="B108" s="1" t="str">
        <f>_xlfn.CONCAT(Persons[[#This Row],[givenName]]," ",IF(Persons[[#This Row],[callsign]]&lt;&gt;"",_xlfn.CONCAT("""",Persons[[#This Row],[callsign]],""" "),""),Persons[[#This Row],[surname]])</f>
        <v>Rutger Erhardt</v>
      </c>
      <c r="C108" s="1" t="s">
        <v>1089</v>
      </c>
      <c r="D108" s="1" t="s">
        <v>1090</v>
      </c>
      <c r="E108" s="1" t="s">
        <v>8</v>
      </c>
      <c r="F108" s="1" t="s">
        <v>589</v>
      </c>
      <c r="G108" s="1" t="s">
        <v>637</v>
      </c>
      <c r="H108" s="1"/>
      <c r="I108" s="1"/>
      <c r="J108" s="1"/>
      <c r="K108" s="1" t="s">
        <v>6</v>
      </c>
      <c r="L108" s="1" t="s">
        <v>1524</v>
      </c>
      <c r="M108" s="1" t="s">
        <v>2</v>
      </c>
      <c r="N108" s="1"/>
      <c r="O108" s="1"/>
      <c r="P108" s="1" t="s">
        <v>1520</v>
      </c>
      <c r="Q108" s="1" t="s">
        <v>1633</v>
      </c>
      <c r="R108" s="1"/>
      <c r="S108" t="s">
        <v>638</v>
      </c>
      <c r="T108" t="s">
        <v>638</v>
      </c>
      <c r="U108" t="s">
        <v>638</v>
      </c>
      <c r="V108" s="1" t="s">
        <v>1088</v>
      </c>
      <c r="W108" s="1" t="s">
        <v>566</v>
      </c>
      <c r="X108" s="1"/>
      <c r="Y108" s="1"/>
      <c r="Z108" s="1"/>
      <c r="AA108" s="1"/>
      <c r="AB108" s="1"/>
      <c r="AC108" s="1"/>
      <c r="AD108" s="1"/>
      <c r="AE108" s="1"/>
      <c r="AF108" s="1"/>
      <c r="AG108" s="1"/>
      <c r="AH108" s="1"/>
      <c r="AI108" s="1"/>
      <c r="AL108" s="1"/>
      <c r="AM108" s="1"/>
      <c r="AN108" s="1"/>
      <c r="AO108" s="1"/>
      <c r="AP108" s="1"/>
      <c r="AQ108" s="1"/>
      <c r="AR108" s="1"/>
      <c r="AS108" s="1"/>
      <c r="AT108" s="1"/>
      <c r="AU108" t="s">
        <v>638</v>
      </c>
      <c r="AV108" s="1"/>
      <c r="AW108" s="1" t="s">
        <v>1613</v>
      </c>
      <c r="AX108" s="1"/>
    </row>
    <row r="109" spans="1:50" x14ac:dyDescent="0.25">
      <c r="A109" s="1" t="s">
        <v>1091</v>
      </c>
      <c r="B109" s="1" t="str">
        <f>_xlfn.CONCAT(Persons[[#This Row],[givenName]]," ",IF(Persons[[#This Row],[callsign]]&lt;&gt;"",_xlfn.CONCAT("""",Persons[[#This Row],[callsign]],""" "),""),Persons[[#This Row],[surname]])</f>
        <v>Balasena Dingtshian</v>
      </c>
      <c r="C109" s="1" t="s">
        <v>1092</v>
      </c>
      <c r="D109" s="1" t="s">
        <v>1093</v>
      </c>
      <c r="E109" s="1" t="s">
        <v>4</v>
      </c>
      <c r="F109" s="1" t="s">
        <v>589</v>
      </c>
      <c r="G109" s="1" t="s">
        <v>637</v>
      </c>
      <c r="H109" s="1"/>
      <c r="I109" s="1"/>
      <c r="J109" s="1"/>
      <c r="K109" s="1" t="s">
        <v>6</v>
      </c>
      <c r="L109" s="1" t="s">
        <v>1524</v>
      </c>
      <c r="M109" s="1" t="s">
        <v>2</v>
      </c>
      <c r="N109" s="1"/>
      <c r="O109" s="1"/>
      <c r="P109" s="1" t="s">
        <v>1520</v>
      </c>
      <c r="Q109" s="1" t="s">
        <v>1634</v>
      </c>
      <c r="R109" s="1"/>
      <c r="S109" t="s">
        <v>638</v>
      </c>
      <c r="T109" t="s">
        <v>638</v>
      </c>
      <c r="U109" t="s">
        <v>638</v>
      </c>
      <c r="V109" s="1" t="s">
        <v>1091</v>
      </c>
      <c r="W109" s="1" t="s">
        <v>566</v>
      </c>
      <c r="X109" s="1"/>
      <c r="Y109" s="1"/>
      <c r="Z109" s="1"/>
      <c r="AA109" s="1"/>
      <c r="AB109" s="1"/>
      <c r="AC109" s="1"/>
      <c r="AD109" s="1"/>
      <c r="AE109" s="1"/>
      <c r="AF109" s="1"/>
      <c r="AG109" s="1"/>
      <c r="AH109" s="1"/>
      <c r="AI109" s="1"/>
      <c r="AL109" s="1"/>
      <c r="AM109" s="1"/>
      <c r="AN109" s="1"/>
      <c r="AO109" s="1"/>
      <c r="AP109" s="1"/>
      <c r="AQ109" s="1"/>
      <c r="AR109" s="1"/>
      <c r="AS109" s="1"/>
      <c r="AT109" s="1"/>
      <c r="AV109" s="1"/>
      <c r="AW109" s="1" t="s">
        <v>1613</v>
      </c>
      <c r="AX109" s="1"/>
    </row>
    <row r="110" spans="1:50" x14ac:dyDescent="0.25">
      <c r="A110" s="1" t="s">
        <v>1094</v>
      </c>
      <c r="B110" s="1" t="str">
        <f>_xlfn.CONCAT(Persons[[#This Row],[givenName]]," ",IF(Persons[[#This Row],[callsign]]&lt;&gt;"",_xlfn.CONCAT("""",Persons[[#This Row],[callsign]],""" "),""),Persons[[#This Row],[surname]])</f>
        <v>Gozo Villegas</v>
      </c>
      <c r="C110" s="1" t="s">
        <v>1095</v>
      </c>
      <c r="D110" s="1" t="s">
        <v>1096</v>
      </c>
      <c r="E110" s="1" t="s">
        <v>4</v>
      </c>
      <c r="F110" s="1" t="s">
        <v>589</v>
      </c>
      <c r="G110" s="1" t="s">
        <v>637</v>
      </c>
      <c r="H110" s="1"/>
      <c r="I110" s="1"/>
      <c r="J110" s="1"/>
      <c r="K110" s="1" t="s">
        <v>6</v>
      </c>
      <c r="L110" s="1" t="s">
        <v>1519</v>
      </c>
      <c r="M110" s="1" t="s">
        <v>2</v>
      </c>
      <c r="N110" s="1"/>
      <c r="O110" s="1"/>
      <c r="P110" s="1" t="s">
        <v>1520</v>
      </c>
      <c r="Q110" s="1" t="s">
        <v>1635</v>
      </c>
      <c r="R110" s="1"/>
      <c r="S110" t="s">
        <v>638</v>
      </c>
      <c r="T110" t="s">
        <v>638</v>
      </c>
      <c r="U110" t="s">
        <v>638</v>
      </c>
      <c r="V110" s="1" t="s">
        <v>1094</v>
      </c>
      <c r="W110" s="1" t="s">
        <v>566</v>
      </c>
      <c r="X110" s="1"/>
      <c r="Y110" s="1"/>
      <c r="Z110" s="1"/>
      <c r="AA110" s="1"/>
      <c r="AB110" s="1"/>
      <c r="AC110" s="1"/>
      <c r="AD110" s="1"/>
      <c r="AE110" s="1"/>
      <c r="AF110" s="1"/>
      <c r="AG110" s="1"/>
      <c r="AH110" s="1"/>
      <c r="AI110" s="1"/>
      <c r="AL110" s="1"/>
      <c r="AM110" s="1"/>
      <c r="AN110" s="1"/>
      <c r="AO110" s="1"/>
      <c r="AP110" s="1"/>
      <c r="AQ110" s="1"/>
      <c r="AR110" s="1"/>
      <c r="AS110" s="1"/>
      <c r="AT110" s="1"/>
      <c r="AU110" t="s">
        <v>638</v>
      </c>
      <c r="AV110" s="1"/>
      <c r="AW110" s="1" t="s">
        <v>1613</v>
      </c>
      <c r="AX110" s="1"/>
    </row>
    <row r="111" spans="1:50" x14ac:dyDescent="0.25">
      <c r="A111" s="1" t="s">
        <v>1097</v>
      </c>
      <c r="B111" s="1" t="str">
        <f>_xlfn.CONCAT(Persons[[#This Row],[givenName]]," ",IF(Persons[[#This Row],[callsign]]&lt;&gt;"",_xlfn.CONCAT("""",Persons[[#This Row],[callsign]],""" "),""),Persons[[#This Row],[surname]])</f>
        <v>Samantha Tulloh</v>
      </c>
      <c r="C111" s="1" t="s">
        <v>1098</v>
      </c>
      <c r="D111" s="1" t="s">
        <v>1099</v>
      </c>
      <c r="E111" s="1" t="s">
        <v>4</v>
      </c>
      <c r="F111" s="1" t="s">
        <v>589</v>
      </c>
      <c r="G111" s="1" t="s">
        <v>637</v>
      </c>
      <c r="H111" s="1"/>
      <c r="I111" s="1"/>
      <c r="J111" s="1"/>
      <c r="K111" s="1" t="s">
        <v>539</v>
      </c>
      <c r="L111" s="1" t="s">
        <v>1519</v>
      </c>
      <c r="M111" s="1" t="s">
        <v>2</v>
      </c>
      <c r="N111" s="1"/>
      <c r="O111" s="1"/>
      <c r="P111" s="1" t="s">
        <v>1520</v>
      </c>
      <c r="Q111" s="1" t="s">
        <v>1636</v>
      </c>
      <c r="R111" s="1"/>
      <c r="S111" t="s">
        <v>638</v>
      </c>
      <c r="T111" t="s">
        <v>638</v>
      </c>
      <c r="U111" t="s">
        <v>638</v>
      </c>
      <c r="V111" s="1" t="s">
        <v>1097</v>
      </c>
      <c r="W111" s="1" t="s">
        <v>566</v>
      </c>
      <c r="X111" s="1"/>
      <c r="Y111" s="1"/>
      <c r="Z111" s="1"/>
      <c r="AA111" s="1"/>
      <c r="AB111" s="1"/>
      <c r="AC111" s="1"/>
      <c r="AD111" s="1"/>
      <c r="AE111" s="1"/>
      <c r="AF111" s="1"/>
      <c r="AG111" s="1"/>
      <c r="AH111" s="1"/>
      <c r="AI111" s="1"/>
      <c r="AL111" s="1"/>
      <c r="AM111" s="1"/>
      <c r="AN111" s="1"/>
      <c r="AO111" s="1"/>
      <c r="AP111" s="1"/>
      <c r="AQ111" s="1"/>
      <c r="AR111" s="1"/>
      <c r="AS111" s="1"/>
      <c r="AT111" s="1"/>
      <c r="AU111" t="s">
        <v>638</v>
      </c>
      <c r="AV111" s="1"/>
      <c r="AW111" s="1" t="s">
        <v>1628</v>
      </c>
      <c r="AX111" s="1"/>
    </row>
    <row r="112" spans="1:50" x14ac:dyDescent="0.25">
      <c r="A112" s="1" t="s">
        <v>1100</v>
      </c>
      <c r="B112" s="1" t="str">
        <f>_xlfn.CONCAT(Persons[[#This Row],[givenName]]," ",IF(Persons[[#This Row],[callsign]]&lt;&gt;"",_xlfn.CONCAT("""",Persons[[#This Row],[callsign]],""" "),""),Persons[[#This Row],[surname]])</f>
        <v>Diana Giusca</v>
      </c>
      <c r="C112" s="1" t="s">
        <v>1101</v>
      </c>
      <c r="D112" s="1" t="s">
        <v>1102</v>
      </c>
      <c r="E112" s="1" t="s">
        <v>4</v>
      </c>
      <c r="F112" s="1" t="s">
        <v>589</v>
      </c>
      <c r="G112" s="1" t="s">
        <v>637</v>
      </c>
      <c r="H112" s="1"/>
      <c r="I112" s="1"/>
      <c r="J112" s="1"/>
      <c r="K112" s="1" t="s">
        <v>6</v>
      </c>
      <c r="L112" s="1" t="s">
        <v>1519</v>
      </c>
      <c r="M112" s="1" t="s">
        <v>2</v>
      </c>
      <c r="N112" s="1"/>
      <c r="O112" s="1"/>
      <c r="P112" s="1" t="s">
        <v>1520</v>
      </c>
      <c r="Q112" s="1" t="s">
        <v>1637</v>
      </c>
      <c r="R112" s="1"/>
      <c r="S112" t="s">
        <v>638</v>
      </c>
      <c r="T112" t="s">
        <v>638</v>
      </c>
      <c r="U112" t="s">
        <v>638</v>
      </c>
      <c r="V112" s="1" t="s">
        <v>1100</v>
      </c>
      <c r="W112" s="1" t="s">
        <v>566</v>
      </c>
      <c r="X112" s="1"/>
      <c r="Y112" s="1"/>
      <c r="Z112" s="1"/>
      <c r="AA112" s="1"/>
      <c r="AB112" s="1"/>
      <c r="AC112" s="1"/>
      <c r="AD112" s="1"/>
      <c r="AE112" s="1"/>
      <c r="AF112" s="1"/>
      <c r="AG112" s="1"/>
      <c r="AH112" s="1"/>
      <c r="AI112" s="1"/>
      <c r="AL112" s="1"/>
      <c r="AM112" s="1"/>
      <c r="AN112" s="1"/>
      <c r="AO112" s="1"/>
      <c r="AP112" s="1"/>
      <c r="AQ112" s="1"/>
      <c r="AR112" s="1"/>
      <c r="AS112" s="1"/>
      <c r="AT112" s="1"/>
      <c r="AV112" s="1"/>
      <c r="AW112" s="1" t="s">
        <v>1613</v>
      </c>
      <c r="AX112" s="1"/>
    </row>
    <row r="113" spans="1:50" x14ac:dyDescent="0.25">
      <c r="A113" s="1" t="s">
        <v>1103</v>
      </c>
      <c r="B113" s="1" t="str">
        <f>_xlfn.CONCAT(Persons[[#This Row],[givenName]]," ",IF(Persons[[#This Row],[callsign]]&lt;&gt;"",_xlfn.CONCAT("""",Persons[[#This Row],[callsign]],""" "),""),Persons[[#This Row],[surname]])</f>
        <v>Kojiro Yamada</v>
      </c>
      <c r="C113" s="1" t="s">
        <v>1104</v>
      </c>
      <c r="D113" s="1" t="s">
        <v>1105</v>
      </c>
      <c r="E113" s="1" t="s">
        <v>4</v>
      </c>
      <c r="F113" s="1" t="s">
        <v>589</v>
      </c>
      <c r="G113" s="1" t="s">
        <v>637</v>
      </c>
      <c r="H113" s="1"/>
      <c r="I113" s="1"/>
      <c r="J113" s="1"/>
      <c r="K113" s="1" t="s">
        <v>1</v>
      </c>
      <c r="L113" s="1" t="s">
        <v>1519</v>
      </c>
      <c r="M113" s="1" t="s">
        <v>2</v>
      </c>
      <c r="N113" s="1"/>
      <c r="O113" s="1"/>
      <c r="P113" s="1" t="s">
        <v>1520</v>
      </c>
      <c r="Q113" s="1" t="s">
        <v>1638</v>
      </c>
      <c r="R113" s="1"/>
      <c r="S113" t="s">
        <v>638</v>
      </c>
      <c r="T113" t="s">
        <v>638</v>
      </c>
      <c r="U113" t="s">
        <v>638</v>
      </c>
      <c r="V113" s="1" t="s">
        <v>1103</v>
      </c>
      <c r="W113" s="1" t="s">
        <v>566</v>
      </c>
      <c r="X113" s="1"/>
      <c r="Y113" s="1"/>
      <c r="Z113" s="1"/>
      <c r="AA113" s="1"/>
      <c r="AB113" s="1"/>
      <c r="AC113" s="1"/>
      <c r="AD113" s="1"/>
      <c r="AE113" s="1"/>
      <c r="AF113" s="1"/>
      <c r="AG113" s="1"/>
      <c r="AH113" s="1"/>
      <c r="AI113" s="1"/>
      <c r="AL113" s="1"/>
      <c r="AM113" s="1"/>
      <c r="AN113" s="1"/>
      <c r="AO113" s="1"/>
      <c r="AP113" s="1"/>
      <c r="AQ113" s="1"/>
      <c r="AR113" s="1"/>
      <c r="AS113" s="1"/>
      <c r="AT113" s="1"/>
      <c r="AV113" s="1"/>
      <c r="AW113" s="1" t="s">
        <v>1613</v>
      </c>
      <c r="AX113" s="1"/>
    </row>
    <row r="114" spans="1:50" x14ac:dyDescent="0.25">
      <c r="A114" s="1" t="s">
        <v>1106</v>
      </c>
      <c r="B114" s="1" t="str">
        <f>_xlfn.CONCAT(Persons[[#This Row],[givenName]]," ",IF(Persons[[#This Row],[callsign]]&lt;&gt;"",_xlfn.CONCAT("""",Persons[[#This Row],[callsign]],""" "),""),Persons[[#This Row],[surname]])</f>
        <v>Marius O'Daal</v>
      </c>
      <c r="C114" s="1" t="s">
        <v>1107</v>
      </c>
      <c r="D114" s="1" t="s">
        <v>1108</v>
      </c>
      <c r="E114" s="1" t="s">
        <v>8</v>
      </c>
      <c r="F114" s="1" t="s">
        <v>589</v>
      </c>
      <c r="G114" s="1" t="s">
        <v>637</v>
      </c>
      <c r="H114" s="1"/>
      <c r="I114" s="1"/>
      <c r="J114" s="1"/>
      <c r="K114" s="1" t="s">
        <v>6</v>
      </c>
      <c r="L114" s="1" t="s">
        <v>1524</v>
      </c>
      <c r="M114" s="1" t="s">
        <v>2</v>
      </c>
      <c r="N114" s="1"/>
      <c r="O114" s="1"/>
      <c r="P114" s="1" t="s">
        <v>1520</v>
      </c>
      <c r="Q114" s="1" t="s">
        <v>1639</v>
      </c>
      <c r="R114" s="1"/>
      <c r="S114" t="s">
        <v>638</v>
      </c>
      <c r="T114" t="s">
        <v>638</v>
      </c>
      <c r="U114" t="s">
        <v>638</v>
      </c>
      <c r="V114" s="1" t="s">
        <v>1106</v>
      </c>
      <c r="W114" s="1" t="s">
        <v>566</v>
      </c>
      <c r="X114" s="1"/>
      <c r="Y114" s="1"/>
      <c r="Z114" s="1"/>
      <c r="AA114" s="1"/>
      <c r="AB114" s="1"/>
      <c r="AC114" s="1"/>
      <c r="AD114" s="1"/>
      <c r="AE114" s="1"/>
      <c r="AF114" s="1"/>
      <c r="AG114" s="1"/>
      <c r="AH114" s="1"/>
      <c r="AI114" s="1"/>
      <c r="AL114" s="1"/>
      <c r="AM114" s="1"/>
      <c r="AN114" s="1"/>
      <c r="AO114" s="1"/>
      <c r="AP114" s="1"/>
      <c r="AQ114" s="1"/>
      <c r="AR114" s="1"/>
      <c r="AS114" s="1"/>
      <c r="AT114" s="1"/>
      <c r="AV114" s="1"/>
      <c r="AW114" s="1" t="s">
        <v>1613</v>
      </c>
      <c r="AX114" s="1"/>
    </row>
    <row r="115" spans="1:50" x14ac:dyDescent="0.25">
      <c r="A115" s="1" t="s">
        <v>1109</v>
      </c>
      <c r="B115" s="1" t="str">
        <f>_xlfn.CONCAT(Persons[[#This Row],[givenName]]," ",IF(Persons[[#This Row],[callsign]]&lt;&gt;"",_xlfn.CONCAT("""",Persons[[#This Row],[callsign]],""" "),""),Persons[[#This Row],[surname]])</f>
        <v>Deaglán Egan</v>
      </c>
      <c r="C115" s="1" t="s">
        <v>1110</v>
      </c>
      <c r="D115" s="1" t="s">
        <v>1111</v>
      </c>
      <c r="E115" s="1" t="s">
        <v>4</v>
      </c>
      <c r="F115" s="1" t="s">
        <v>589</v>
      </c>
      <c r="G115" s="1" t="s">
        <v>637</v>
      </c>
      <c r="H115" s="1"/>
      <c r="I115" s="1"/>
      <c r="J115" s="1"/>
      <c r="K115" s="1" t="s">
        <v>5</v>
      </c>
      <c r="L115" s="1" t="s">
        <v>1524</v>
      </c>
      <c r="M115" s="1" t="s">
        <v>2</v>
      </c>
      <c r="N115" s="1"/>
      <c r="O115" s="1"/>
      <c r="P115" s="1" t="s">
        <v>1520</v>
      </c>
      <c r="Q115" s="1" t="s">
        <v>1640</v>
      </c>
      <c r="R115" s="1"/>
      <c r="S115" t="s">
        <v>638</v>
      </c>
      <c r="T115" t="s">
        <v>638</v>
      </c>
      <c r="U115" t="s">
        <v>638</v>
      </c>
      <c r="V115" s="1" t="s">
        <v>1109</v>
      </c>
      <c r="W115" s="1" t="s">
        <v>566</v>
      </c>
      <c r="X115" s="1"/>
      <c r="Y115" s="1"/>
      <c r="Z115" s="1"/>
      <c r="AA115" s="1"/>
      <c r="AB115" s="1"/>
      <c r="AC115" s="1"/>
      <c r="AD115" s="1"/>
      <c r="AE115" s="1"/>
      <c r="AF115" s="1"/>
      <c r="AG115" s="1"/>
      <c r="AH115" s="1"/>
      <c r="AI115" s="1"/>
      <c r="AL115" s="1"/>
      <c r="AM115" s="1"/>
      <c r="AN115" s="1"/>
      <c r="AO115" s="1"/>
      <c r="AP115" s="1"/>
      <c r="AQ115" s="1"/>
      <c r="AR115" s="1"/>
      <c r="AS115" s="1"/>
      <c r="AT115" s="1"/>
      <c r="AV115" s="1"/>
      <c r="AW115" s="1" t="s">
        <v>1613</v>
      </c>
      <c r="AX115" s="1"/>
    </row>
    <row r="116" spans="1:50" x14ac:dyDescent="0.25">
      <c r="A116" s="1" t="s">
        <v>1112</v>
      </c>
      <c r="B116" s="1" t="str">
        <f>_xlfn.CONCAT(Persons[[#This Row],[givenName]]," ",IF(Persons[[#This Row],[callsign]]&lt;&gt;"",_xlfn.CONCAT("""",Persons[[#This Row],[callsign]],""" "),""),Persons[[#This Row],[surname]])</f>
        <v>Carlos Ishikawa</v>
      </c>
      <c r="C116" s="1" t="s">
        <v>1113</v>
      </c>
      <c r="D116" s="1" t="s">
        <v>1114</v>
      </c>
      <c r="E116" s="1" t="s">
        <v>4</v>
      </c>
      <c r="F116" s="1" t="s">
        <v>589</v>
      </c>
      <c r="G116" s="1" t="s">
        <v>637</v>
      </c>
      <c r="H116" s="1"/>
      <c r="I116" s="1"/>
      <c r="J116" s="1"/>
      <c r="K116" s="1" t="s">
        <v>5</v>
      </c>
      <c r="L116" s="1" t="s">
        <v>1524</v>
      </c>
      <c r="M116" s="1" t="s">
        <v>2</v>
      </c>
      <c r="N116" s="1"/>
      <c r="O116" s="1"/>
      <c r="P116" s="1" t="s">
        <v>1520</v>
      </c>
      <c r="Q116" s="1" t="s">
        <v>1641</v>
      </c>
      <c r="R116" s="1"/>
      <c r="S116" t="s">
        <v>638</v>
      </c>
      <c r="T116" t="s">
        <v>638</v>
      </c>
      <c r="U116" t="s">
        <v>638</v>
      </c>
      <c r="V116" s="1" t="s">
        <v>1112</v>
      </c>
      <c r="W116" s="1" t="s">
        <v>566</v>
      </c>
      <c r="X116" s="1"/>
      <c r="Y116" s="1"/>
      <c r="Z116" s="1"/>
      <c r="AA116" s="1"/>
      <c r="AB116" s="1"/>
      <c r="AC116" s="1"/>
      <c r="AD116" s="1"/>
      <c r="AE116" s="1"/>
      <c r="AF116" s="1"/>
      <c r="AG116" s="1"/>
      <c r="AH116" s="1"/>
      <c r="AI116" s="1"/>
      <c r="AL116" s="1"/>
      <c r="AM116" s="1"/>
      <c r="AN116" s="1"/>
      <c r="AO116" s="1"/>
      <c r="AP116" s="1"/>
      <c r="AQ116" s="1"/>
      <c r="AR116" s="1"/>
      <c r="AS116" s="1"/>
      <c r="AT116" s="1"/>
      <c r="AV116" s="1"/>
      <c r="AW116" s="1" t="s">
        <v>1613</v>
      </c>
      <c r="AX116" s="1"/>
    </row>
    <row r="117" spans="1:50" x14ac:dyDescent="0.25">
      <c r="A117" s="1" t="s">
        <v>1115</v>
      </c>
      <c r="B117" s="1" t="str">
        <f>_xlfn.CONCAT(Persons[[#This Row],[givenName]]," ",IF(Persons[[#This Row],[callsign]]&lt;&gt;"",_xlfn.CONCAT("""",Persons[[#This Row],[callsign]],""" "),""),Persons[[#This Row],[surname]])</f>
        <v>Paz Morales</v>
      </c>
      <c r="C117" s="1" t="s">
        <v>1116</v>
      </c>
      <c r="D117" s="1" t="s">
        <v>1117</v>
      </c>
      <c r="E117" s="1" t="s">
        <v>4</v>
      </c>
      <c r="F117" s="1" t="s">
        <v>589</v>
      </c>
      <c r="G117" s="1" t="s">
        <v>637</v>
      </c>
      <c r="H117" s="1"/>
      <c r="I117" s="1"/>
      <c r="J117" s="1"/>
      <c r="K117" s="1" t="s">
        <v>5</v>
      </c>
      <c r="L117" s="1" t="s">
        <v>1519</v>
      </c>
      <c r="M117" s="1" t="s">
        <v>2</v>
      </c>
      <c r="N117" s="1"/>
      <c r="O117" s="1"/>
      <c r="P117" s="1" t="s">
        <v>1520</v>
      </c>
      <c r="Q117" s="1" t="s">
        <v>1642</v>
      </c>
      <c r="R117" s="1"/>
      <c r="S117" t="s">
        <v>638</v>
      </c>
      <c r="T117" t="s">
        <v>638</v>
      </c>
      <c r="U117" t="s">
        <v>638</v>
      </c>
      <c r="V117" s="1" t="s">
        <v>1115</v>
      </c>
      <c r="W117" s="1" t="s">
        <v>566</v>
      </c>
      <c r="X117" s="1"/>
      <c r="Y117" s="1"/>
      <c r="Z117" s="1"/>
      <c r="AA117" s="1"/>
      <c r="AB117" s="1"/>
      <c r="AC117" s="1"/>
      <c r="AD117" s="1"/>
      <c r="AE117" s="1"/>
      <c r="AF117" s="1"/>
      <c r="AG117" s="1"/>
      <c r="AH117" s="1"/>
      <c r="AI117" s="1"/>
      <c r="AL117" s="1"/>
      <c r="AM117" s="1"/>
      <c r="AN117" s="1"/>
      <c r="AO117" s="1"/>
      <c r="AP117" s="1"/>
      <c r="AQ117" s="1"/>
      <c r="AR117" s="1"/>
      <c r="AS117" s="1"/>
      <c r="AT117" s="1"/>
      <c r="AV117" s="1"/>
      <c r="AW117" s="1" t="s">
        <v>1628</v>
      </c>
      <c r="AX117" s="1"/>
    </row>
    <row r="118" spans="1:50" x14ac:dyDescent="0.25">
      <c r="A118" s="1" t="s">
        <v>1118</v>
      </c>
      <c r="B118" s="1" t="str">
        <f>_xlfn.CONCAT(Persons[[#This Row],[givenName]]," ",IF(Persons[[#This Row],[callsign]]&lt;&gt;"",_xlfn.CONCAT("""",Persons[[#This Row],[callsign]],""" "),""),Persons[[#This Row],[surname]])</f>
        <v>Meredith Nan</v>
      </c>
      <c r="C118" s="1" t="s">
        <v>1119</v>
      </c>
      <c r="D118" s="1" t="s">
        <v>1120</v>
      </c>
      <c r="E118" s="1" t="s">
        <v>4</v>
      </c>
      <c r="F118" s="1" t="s">
        <v>589</v>
      </c>
      <c r="G118" s="1" t="s">
        <v>637</v>
      </c>
      <c r="H118" s="1"/>
      <c r="I118" s="1"/>
      <c r="J118" s="1"/>
      <c r="K118" s="1" t="s">
        <v>6</v>
      </c>
      <c r="L118" s="1" t="s">
        <v>1519</v>
      </c>
      <c r="M118" s="1" t="s">
        <v>2</v>
      </c>
      <c r="N118" s="1"/>
      <c r="O118" s="1"/>
      <c r="P118" s="1" t="s">
        <v>1520</v>
      </c>
      <c r="Q118" s="1" t="s">
        <v>1643</v>
      </c>
      <c r="R118" s="1"/>
      <c r="S118" t="s">
        <v>638</v>
      </c>
      <c r="T118" t="s">
        <v>638</v>
      </c>
      <c r="U118" t="s">
        <v>638</v>
      </c>
      <c r="V118" s="1" t="s">
        <v>1118</v>
      </c>
      <c r="W118" s="1" t="s">
        <v>566</v>
      </c>
      <c r="X118" s="1"/>
      <c r="Y118" s="1"/>
      <c r="Z118" s="1"/>
      <c r="AA118" s="1"/>
      <c r="AB118" s="1"/>
      <c r="AC118" s="1"/>
      <c r="AD118" s="1"/>
      <c r="AE118" s="1"/>
      <c r="AF118" s="1"/>
      <c r="AG118" s="1"/>
      <c r="AH118" s="1"/>
      <c r="AI118" s="1"/>
      <c r="AL118" s="1"/>
      <c r="AM118" s="1"/>
      <c r="AN118" s="1"/>
      <c r="AO118" s="1"/>
      <c r="AP118" s="1"/>
      <c r="AQ118" s="1"/>
      <c r="AR118" s="1"/>
      <c r="AS118" s="1"/>
      <c r="AT118" s="1"/>
      <c r="AU118" t="s">
        <v>638</v>
      </c>
      <c r="AV118" s="1"/>
      <c r="AW118" s="1" t="s">
        <v>1613</v>
      </c>
      <c r="AX118" s="1"/>
    </row>
    <row r="119" spans="1:50" x14ac:dyDescent="0.25">
      <c r="A119" s="1" t="s">
        <v>1121</v>
      </c>
      <c r="B119" s="1" t="str">
        <f>_xlfn.CONCAT(Persons[[#This Row],[givenName]]," ",IF(Persons[[#This Row],[callsign]]&lt;&gt;"",_xlfn.CONCAT("""",Persons[[#This Row],[callsign]],""" "),""),Persons[[#This Row],[surname]])</f>
        <v>Alexander Fernandez</v>
      </c>
      <c r="C119" s="1" t="s">
        <v>594</v>
      </c>
      <c r="D119" s="1" t="s">
        <v>1122</v>
      </c>
      <c r="E119" s="1" t="s">
        <v>4</v>
      </c>
      <c r="F119" s="1" t="s">
        <v>589</v>
      </c>
      <c r="G119" s="1" t="s">
        <v>637</v>
      </c>
      <c r="H119" s="1"/>
      <c r="I119" s="1"/>
      <c r="J119" s="1"/>
      <c r="K119" s="1" t="s">
        <v>5</v>
      </c>
      <c r="L119" s="1" t="s">
        <v>1524</v>
      </c>
      <c r="M119" s="1" t="s">
        <v>2</v>
      </c>
      <c r="N119" s="1"/>
      <c r="O119" s="1"/>
      <c r="P119" s="1" t="s">
        <v>1520</v>
      </c>
      <c r="Q119" s="1" t="s">
        <v>1644</v>
      </c>
      <c r="R119" s="1"/>
      <c r="S119" t="s">
        <v>638</v>
      </c>
      <c r="T119" t="s">
        <v>638</v>
      </c>
      <c r="U119" t="s">
        <v>638</v>
      </c>
      <c r="V119" s="1" t="s">
        <v>1121</v>
      </c>
      <c r="W119" s="1" t="s">
        <v>566</v>
      </c>
      <c r="X119" s="1"/>
      <c r="Y119" s="1"/>
      <c r="Z119" s="1"/>
      <c r="AA119" s="1"/>
      <c r="AB119" s="1"/>
      <c r="AC119" s="1"/>
      <c r="AD119" s="1"/>
      <c r="AE119" s="1"/>
      <c r="AF119" s="1"/>
      <c r="AG119" s="1"/>
      <c r="AH119" s="1"/>
      <c r="AI119" s="1"/>
      <c r="AL119" s="1"/>
      <c r="AM119" s="1"/>
      <c r="AN119" s="1"/>
      <c r="AO119" s="1"/>
      <c r="AP119" s="1"/>
      <c r="AQ119" s="1"/>
      <c r="AR119" s="1"/>
      <c r="AS119" s="1"/>
      <c r="AT119" s="1"/>
      <c r="AV119" s="1"/>
      <c r="AW119" s="1" t="s">
        <v>1613</v>
      </c>
      <c r="AX119" s="1"/>
    </row>
    <row r="120" spans="1:50" x14ac:dyDescent="0.25">
      <c r="A120" s="1" t="s">
        <v>1123</v>
      </c>
      <c r="B120" s="1" t="str">
        <f>_xlfn.CONCAT(Persons[[#This Row],[givenName]]," ",IF(Persons[[#This Row],[callsign]]&lt;&gt;"",_xlfn.CONCAT("""",Persons[[#This Row],[callsign]],""" "),""),Persons[[#This Row],[surname]])</f>
        <v>Sébastien Scolari</v>
      </c>
      <c r="C120" s="1" t="s">
        <v>1124</v>
      </c>
      <c r="D120" s="1" t="s">
        <v>1125</v>
      </c>
      <c r="E120" s="1" t="s">
        <v>4</v>
      </c>
      <c r="F120" s="1" t="s">
        <v>589</v>
      </c>
      <c r="G120" s="1" t="s">
        <v>637</v>
      </c>
      <c r="H120" s="1"/>
      <c r="I120" s="1"/>
      <c r="J120" s="1"/>
      <c r="K120" s="1" t="s">
        <v>5</v>
      </c>
      <c r="L120" s="1" t="s">
        <v>1524</v>
      </c>
      <c r="M120" s="1" t="s">
        <v>2</v>
      </c>
      <c r="N120" s="1"/>
      <c r="O120" s="1"/>
      <c r="P120" s="1" t="s">
        <v>1520</v>
      </c>
      <c r="Q120" s="1" t="s">
        <v>1645</v>
      </c>
      <c r="R120" s="1"/>
      <c r="S120" t="s">
        <v>638</v>
      </c>
      <c r="T120" t="s">
        <v>638</v>
      </c>
      <c r="U120" t="s">
        <v>638</v>
      </c>
      <c r="V120" s="1" t="s">
        <v>1123</v>
      </c>
      <c r="W120" s="1" t="s">
        <v>566</v>
      </c>
      <c r="X120" s="1"/>
      <c r="Y120" s="1"/>
      <c r="Z120" s="1"/>
      <c r="AA120" s="1"/>
      <c r="AB120" s="1"/>
      <c r="AC120" s="1"/>
      <c r="AD120" s="1"/>
      <c r="AE120" s="1"/>
      <c r="AF120" s="1"/>
      <c r="AG120" s="1"/>
      <c r="AH120" s="1"/>
      <c r="AI120" s="1"/>
      <c r="AL120" s="1"/>
      <c r="AM120" s="1"/>
      <c r="AN120" s="1"/>
      <c r="AO120" s="1"/>
      <c r="AP120" s="1"/>
      <c r="AQ120" s="1"/>
      <c r="AR120" s="1"/>
      <c r="AS120" s="1"/>
      <c r="AT120" s="1"/>
      <c r="AV120" s="1"/>
      <c r="AW120" s="1" t="s">
        <v>1613</v>
      </c>
      <c r="AX120" s="1"/>
    </row>
    <row r="121" spans="1:50" x14ac:dyDescent="0.25">
      <c r="A121" s="1" t="s">
        <v>1126</v>
      </c>
      <c r="B121" s="1" t="str">
        <f>_xlfn.CONCAT(Persons[[#This Row],[givenName]]," ",IF(Persons[[#This Row],[callsign]]&lt;&gt;"",_xlfn.CONCAT("""",Persons[[#This Row],[callsign]],""" "),""),Persons[[#This Row],[surname]])</f>
        <v>Laetitia Derry</v>
      </c>
      <c r="C121" s="1" t="s">
        <v>595</v>
      </c>
      <c r="D121" s="1" t="s">
        <v>1127</v>
      </c>
      <c r="E121" s="1" t="s">
        <v>4</v>
      </c>
      <c r="F121" s="1" t="s">
        <v>589</v>
      </c>
      <c r="G121" s="1" t="s">
        <v>637</v>
      </c>
      <c r="H121" s="1"/>
      <c r="I121" s="1"/>
      <c r="J121" s="1"/>
      <c r="K121" s="1" t="s">
        <v>6</v>
      </c>
      <c r="L121" s="1" t="s">
        <v>1519</v>
      </c>
      <c r="M121" s="1" t="s">
        <v>2</v>
      </c>
      <c r="N121" s="1"/>
      <c r="O121" s="1"/>
      <c r="P121" s="1" t="s">
        <v>1520</v>
      </c>
      <c r="Q121" s="1" t="s">
        <v>1646</v>
      </c>
      <c r="R121" s="1"/>
      <c r="S121" t="s">
        <v>638</v>
      </c>
      <c r="T121" t="s">
        <v>638</v>
      </c>
      <c r="U121" t="s">
        <v>638</v>
      </c>
      <c r="V121" s="1" t="s">
        <v>1126</v>
      </c>
      <c r="W121" s="1" t="s">
        <v>566</v>
      </c>
      <c r="X121" s="1"/>
      <c r="Y121" s="1"/>
      <c r="Z121" s="1"/>
      <c r="AA121" s="1"/>
      <c r="AB121" s="1"/>
      <c r="AC121" s="1"/>
      <c r="AD121" s="1"/>
      <c r="AE121" s="1"/>
      <c r="AF121" s="1"/>
      <c r="AG121" s="1"/>
      <c r="AH121" s="1"/>
      <c r="AI121" s="1"/>
      <c r="AL121" s="1"/>
      <c r="AM121" s="1"/>
      <c r="AN121" s="1"/>
      <c r="AO121" s="1"/>
      <c r="AP121" s="1"/>
      <c r="AQ121" s="1"/>
      <c r="AR121" s="1"/>
      <c r="AS121" s="1"/>
      <c r="AT121" s="1"/>
      <c r="AV121" s="1"/>
      <c r="AW121" s="1" t="s">
        <v>1613</v>
      </c>
      <c r="AX121" s="1"/>
    </row>
    <row r="122" spans="1:50" x14ac:dyDescent="0.25">
      <c r="A122" s="1" t="s">
        <v>1128</v>
      </c>
      <c r="B122" s="1" t="str">
        <f>_xlfn.CONCAT(Persons[[#This Row],[givenName]]," ",IF(Persons[[#This Row],[callsign]]&lt;&gt;"",_xlfn.CONCAT("""",Persons[[#This Row],[callsign]],""" "),""),Persons[[#This Row],[surname]])</f>
        <v>Aldona Bielawny</v>
      </c>
      <c r="C122" s="1" t="s">
        <v>1129</v>
      </c>
      <c r="D122" s="1" t="s">
        <v>1130</v>
      </c>
      <c r="E122" s="1" t="s">
        <v>4</v>
      </c>
      <c r="F122" s="1" t="s">
        <v>589</v>
      </c>
      <c r="G122" s="1" t="s">
        <v>637</v>
      </c>
      <c r="H122" s="1"/>
      <c r="I122" s="1"/>
      <c r="J122" s="1"/>
      <c r="K122" s="1" t="s">
        <v>5</v>
      </c>
      <c r="L122" s="1" t="s">
        <v>1519</v>
      </c>
      <c r="M122" s="1" t="s">
        <v>2</v>
      </c>
      <c r="N122" s="1"/>
      <c r="O122" s="1"/>
      <c r="P122" s="1" t="s">
        <v>1520</v>
      </c>
      <c r="Q122" s="1" t="s">
        <v>1647</v>
      </c>
      <c r="R122" s="1"/>
      <c r="S122" t="s">
        <v>638</v>
      </c>
      <c r="T122" t="s">
        <v>638</v>
      </c>
      <c r="U122" t="s">
        <v>638</v>
      </c>
      <c r="V122" s="1" t="s">
        <v>1128</v>
      </c>
      <c r="W122" s="1" t="s">
        <v>566</v>
      </c>
      <c r="X122" s="1"/>
      <c r="Y122" s="1"/>
      <c r="Z122" s="1"/>
      <c r="AA122" s="1"/>
      <c r="AB122" s="1"/>
      <c r="AC122" s="1"/>
      <c r="AD122" s="1"/>
      <c r="AE122" s="1"/>
      <c r="AF122" s="1"/>
      <c r="AG122" s="1"/>
      <c r="AH122" s="1"/>
      <c r="AI122" s="1"/>
      <c r="AL122" s="1"/>
      <c r="AM122" s="1"/>
      <c r="AN122" s="1"/>
      <c r="AO122" s="1"/>
      <c r="AP122" s="1"/>
      <c r="AQ122" s="1"/>
      <c r="AR122" s="1"/>
      <c r="AS122" s="1"/>
      <c r="AT122" s="1"/>
      <c r="AV122" s="1"/>
      <c r="AW122" s="1" t="s">
        <v>1613</v>
      </c>
      <c r="AX122" s="1"/>
    </row>
    <row r="123" spans="1:50" x14ac:dyDescent="0.25">
      <c r="A123" s="1" t="s">
        <v>1131</v>
      </c>
      <c r="B123" s="1" t="str">
        <f>_xlfn.CONCAT(Persons[[#This Row],[givenName]]," ",IF(Persons[[#This Row],[callsign]]&lt;&gt;"",_xlfn.CONCAT("""",Persons[[#This Row],[callsign]],""" "),""),Persons[[#This Row],[surname]])</f>
        <v>Lance Ngo</v>
      </c>
      <c r="C123" s="1" t="s">
        <v>118</v>
      </c>
      <c r="D123" s="1" t="s">
        <v>1132</v>
      </c>
      <c r="E123" s="1" t="s">
        <v>8</v>
      </c>
      <c r="F123" s="1" t="s">
        <v>589</v>
      </c>
      <c r="G123" s="1" t="s">
        <v>637</v>
      </c>
      <c r="H123" s="1"/>
      <c r="I123" s="1"/>
      <c r="J123" s="1"/>
      <c r="K123" s="1" t="s">
        <v>6</v>
      </c>
      <c r="L123" s="1" t="s">
        <v>1519</v>
      </c>
      <c r="M123" s="1" t="s">
        <v>2</v>
      </c>
      <c r="N123" s="1"/>
      <c r="O123" s="1"/>
      <c r="P123" s="1" t="s">
        <v>1520</v>
      </c>
      <c r="Q123" s="1" t="s">
        <v>1648</v>
      </c>
      <c r="R123" s="1"/>
      <c r="S123" t="s">
        <v>638</v>
      </c>
      <c r="T123" t="s">
        <v>638</v>
      </c>
      <c r="U123" t="s">
        <v>638</v>
      </c>
      <c r="V123" s="1" t="s">
        <v>1131</v>
      </c>
      <c r="W123" s="1" t="s">
        <v>566</v>
      </c>
      <c r="X123" s="1"/>
      <c r="Y123" s="1"/>
      <c r="Z123" s="1"/>
      <c r="AA123" s="1"/>
      <c r="AB123" s="1"/>
      <c r="AC123" s="1"/>
      <c r="AD123" s="1"/>
      <c r="AE123" s="1"/>
      <c r="AF123" s="1"/>
      <c r="AG123" s="1"/>
      <c r="AH123" s="1"/>
      <c r="AI123" s="1"/>
      <c r="AL123" s="1"/>
      <c r="AM123" s="1"/>
      <c r="AN123" s="1"/>
      <c r="AO123" s="1"/>
      <c r="AP123" s="1"/>
      <c r="AQ123" s="1"/>
      <c r="AR123" s="1"/>
      <c r="AS123" s="1"/>
      <c r="AT123" s="1"/>
      <c r="AV123" s="1"/>
      <c r="AW123" s="1" t="s">
        <v>1628</v>
      </c>
      <c r="AX123" s="1"/>
    </row>
    <row r="124" spans="1:50" x14ac:dyDescent="0.25">
      <c r="A124" s="1" t="s">
        <v>1133</v>
      </c>
      <c r="B124" s="1" t="str">
        <f>_xlfn.CONCAT(Persons[[#This Row],[givenName]]," ",IF(Persons[[#This Row],[callsign]]&lt;&gt;"",_xlfn.CONCAT("""",Persons[[#This Row],[callsign]],""" "),""),Persons[[#This Row],[surname]])</f>
        <v>Kayla MacSporran</v>
      </c>
      <c r="C124" s="1" t="s">
        <v>1134</v>
      </c>
      <c r="D124" s="1" t="s">
        <v>1135</v>
      </c>
      <c r="E124" s="1" t="s">
        <v>4</v>
      </c>
      <c r="F124" s="1" t="s">
        <v>589</v>
      </c>
      <c r="G124" s="1" t="s">
        <v>637</v>
      </c>
      <c r="H124" s="1"/>
      <c r="I124" s="1"/>
      <c r="J124" s="1"/>
      <c r="K124" s="1" t="s">
        <v>4</v>
      </c>
      <c r="L124" s="1" t="s">
        <v>1519</v>
      </c>
      <c r="M124" s="1" t="s">
        <v>2</v>
      </c>
      <c r="N124" s="1"/>
      <c r="O124" s="1"/>
      <c r="P124" s="1" t="s">
        <v>1520</v>
      </c>
      <c r="Q124" s="1" t="s">
        <v>1649</v>
      </c>
      <c r="R124" s="1"/>
      <c r="S124" t="s">
        <v>638</v>
      </c>
      <c r="T124" t="s">
        <v>638</v>
      </c>
      <c r="U124" t="s">
        <v>638</v>
      </c>
      <c r="V124" s="1" t="s">
        <v>1133</v>
      </c>
      <c r="W124" s="1" t="s">
        <v>566</v>
      </c>
      <c r="X124" s="1"/>
      <c r="Y124" s="1"/>
      <c r="Z124" s="1"/>
      <c r="AA124" s="1"/>
      <c r="AB124" s="1"/>
      <c r="AC124" s="1"/>
      <c r="AD124" s="1"/>
      <c r="AE124" s="1"/>
      <c r="AF124" s="1"/>
      <c r="AG124" s="1"/>
      <c r="AH124" s="1"/>
      <c r="AI124" s="1"/>
      <c r="AL124" s="1"/>
      <c r="AM124" s="1"/>
      <c r="AN124" s="1"/>
      <c r="AO124" s="1"/>
      <c r="AP124" s="1"/>
      <c r="AQ124" s="1"/>
      <c r="AR124" s="1"/>
      <c r="AS124" s="1"/>
      <c r="AT124" s="1"/>
      <c r="AV124" s="1"/>
      <c r="AW124" s="1" t="s">
        <v>1613</v>
      </c>
      <c r="AX124" s="1"/>
    </row>
    <row r="125" spans="1:50" x14ac:dyDescent="0.25">
      <c r="A125" s="1" t="s">
        <v>1136</v>
      </c>
      <c r="B125" s="1" t="str">
        <f>_xlfn.CONCAT(Persons[[#This Row],[givenName]]," ",IF(Persons[[#This Row],[callsign]]&lt;&gt;"",_xlfn.CONCAT("""",Persons[[#This Row],[callsign]],""" "),""),Persons[[#This Row],[surname]])</f>
        <v>Evan Goulter</v>
      </c>
      <c r="C125" s="1" t="s">
        <v>596</v>
      </c>
      <c r="D125" s="1" t="s">
        <v>1137</v>
      </c>
      <c r="E125" s="1" t="s">
        <v>4</v>
      </c>
      <c r="F125" s="1" t="s">
        <v>589</v>
      </c>
      <c r="G125" s="1" t="s">
        <v>637</v>
      </c>
      <c r="H125" s="1"/>
      <c r="I125" s="1"/>
      <c r="J125" s="1"/>
      <c r="K125" s="1" t="s">
        <v>539</v>
      </c>
      <c r="L125" s="1" t="s">
        <v>1524</v>
      </c>
      <c r="M125" s="1" t="s">
        <v>2</v>
      </c>
      <c r="N125" s="1"/>
      <c r="O125" s="1"/>
      <c r="P125" s="1" t="s">
        <v>1520</v>
      </c>
      <c r="Q125" s="1" t="s">
        <v>1650</v>
      </c>
      <c r="R125" s="1"/>
      <c r="S125" t="s">
        <v>638</v>
      </c>
      <c r="T125" t="s">
        <v>638</v>
      </c>
      <c r="U125" t="s">
        <v>638</v>
      </c>
      <c r="V125" s="1" t="s">
        <v>1136</v>
      </c>
      <c r="W125" s="1" t="s">
        <v>566</v>
      </c>
      <c r="X125" s="1"/>
      <c r="Y125" s="1"/>
      <c r="Z125" s="1"/>
      <c r="AA125" s="1"/>
      <c r="AB125" s="1"/>
      <c r="AC125" s="1"/>
      <c r="AD125" s="1"/>
      <c r="AE125" s="1"/>
      <c r="AF125" s="1"/>
      <c r="AG125" s="1"/>
      <c r="AH125" s="1"/>
      <c r="AI125" s="1"/>
      <c r="AL125" s="1"/>
      <c r="AM125" s="1"/>
      <c r="AN125" s="1"/>
      <c r="AO125" s="1"/>
      <c r="AP125" s="1"/>
      <c r="AQ125" s="1"/>
      <c r="AR125" s="1"/>
      <c r="AS125" s="1"/>
      <c r="AT125" s="1"/>
      <c r="AV125" s="1"/>
      <c r="AW125" s="1" t="s">
        <v>1613</v>
      </c>
      <c r="AX125" s="1"/>
    </row>
    <row r="126" spans="1:50" x14ac:dyDescent="0.25">
      <c r="A126" s="1" t="s">
        <v>1138</v>
      </c>
      <c r="B126" s="1" t="str">
        <f>_xlfn.CONCAT(Persons[[#This Row],[givenName]]," ",IF(Persons[[#This Row],[callsign]]&lt;&gt;"",_xlfn.CONCAT("""",Persons[[#This Row],[callsign]],""" "),""),Persons[[#This Row],[surname]])</f>
        <v>Zhong-xian Kin</v>
      </c>
      <c r="C126" s="1" t="s">
        <v>1139</v>
      </c>
      <c r="D126" s="1" t="s">
        <v>1140</v>
      </c>
      <c r="E126" s="1" t="s">
        <v>4</v>
      </c>
      <c r="F126" s="1" t="s">
        <v>589</v>
      </c>
      <c r="G126" s="1" t="s">
        <v>637</v>
      </c>
      <c r="H126" s="1"/>
      <c r="I126" s="1"/>
      <c r="J126" s="1"/>
      <c r="K126" s="1" t="s">
        <v>5</v>
      </c>
      <c r="L126" s="1" t="s">
        <v>1524</v>
      </c>
      <c r="M126" s="1" t="s">
        <v>2</v>
      </c>
      <c r="N126" s="1"/>
      <c r="O126" s="1"/>
      <c r="P126" s="1" t="s">
        <v>1520</v>
      </c>
      <c r="Q126" s="1" t="s">
        <v>1651</v>
      </c>
      <c r="R126" s="1"/>
      <c r="S126" t="s">
        <v>638</v>
      </c>
      <c r="T126" t="s">
        <v>638</v>
      </c>
      <c r="U126" t="s">
        <v>638</v>
      </c>
      <c r="V126" s="1" t="s">
        <v>1138</v>
      </c>
      <c r="W126" s="1" t="s">
        <v>566</v>
      </c>
      <c r="X126" s="1"/>
      <c r="Y126" s="1"/>
      <c r="Z126" s="1"/>
      <c r="AA126" s="1"/>
      <c r="AB126" s="1"/>
      <c r="AC126" s="1"/>
      <c r="AD126" s="1"/>
      <c r="AE126" s="1"/>
      <c r="AF126" s="1"/>
      <c r="AG126" s="1"/>
      <c r="AH126" s="1"/>
      <c r="AI126" s="1"/>
      <c r="AL126" s="1"/>
      <c r="AM126" s="1"/>
      <c r="AN126" s="1"/>
      <c r="AO126" s="1"/>
      <c r="AP126" s="1"/>
      <c r="AQ126" s="1"/>
      <c r="AR126" s="1"/>
      <c r="AS126" s="1"/>
      <c r="AT126" s="1"/>
      <c r="AV126" s="1"/>
      <c r="AW126" s="1" t="s">
        <v>1613</v>
      </c>
      <c r="AX126" s="1"/>
    </row>
    <row r="127" spans="1:50" x14ac:dyDescent="0.25">
      <c r="A127" s="1" t="s">
        <v>1141</v>
      </c>
      <c r="B127" s="1" t="str">
        <f>_xlfn.CONCAT(Persons[[#This Row],[givenName]]," ",IF(Persons[[#This Row],[callsign]]&lt;&gt;"",_xlfn.CONCAT("""",Persons[[#This Row],[callsign]],""" "),""),Persons[[#This Row],[surname]])</f>
        <v>Jean Yi</v>
      </c>
      <c r="C127" s="1" t="s">
        <v>1142</v>
      </c>
      <c r="D127" s="1" t="s">
        <v>597</v>
      </c>
      <c r="E127" s="1" t="s">
        <v>4</v>
      </c>
      <c r="F127" s="1" t="s">
        <v>589</v>
      </c>
      <c r="G127" s="1" t="s">
        <v>637</v>
      </c>
      <c r="H127" s="1"/>
      <c r="I127" s="1"/>
      <c r="J127" s="1"/>
      <c r="K127" s="1" t="s">
        <v>5</v>
      </c>
      <c r="L127" s="1" t="s">
        <v>1519</v>
      </c>
      <c r="M127" s="1" t="s">
        <v>2</v>
      </c>
      <c r="N127" s="1"/>
      <c r="O127" s="1"/>
      <c r="P127" s="1" t="s">
        <v>1520</v>
      </c>
      <c r="Q127" s="1" t="s">
        <v>1652</v>
      </c>
      <c r="R127" s="1"/>
      <c r="S127" t="s">
        <v>638</v>
      </c>
      <c r="T127" t="s">
        <v>638</v>
      </c>
      <c r="U127" t="s">
        <v>638</v>
      </c>
      <c r="V127" s="1" t="s">
        <v>1141</v>
      </c>
      <c r="W127" s="1" t="s">
        <v>566</v>
      </c>
      <c r="X127" s="1"/>
      <c r="Y127" s="1"/>
      <c r="Z127" s="1"/>
      <c r="AA127" s="1"/>
      <c r="AB127" s="1"/>
      <c r="AC127" s="1"/>
      <c r="AD127" s="1"/>
      <c r="AE127" s="1"/>
      <c r="AF127" s="1"/>
      <c r="AG127" s="1"/>
      <c r="AH127" s="1"/>
      <c r="AI127" s="1"/>
      <c r="AL127" s="1"/>
      <c r="AM127" s="1"/>
      <c r="AN127" s="1"/>
      <c r="AO127" s="1"/>
      <c r="AP127" s="1"/>
      <c r="AQ127" s="1"/>
      <c r="AR127" s="1"/>
      <c r="AS127" s="1"/>
      <c r="AT127" s="1"/>
      <c r="AV127" s="1"/>
      <c r="AW127" s="1" t="s">
        <v>1613</v>
      </c>
      <c r="AX127" s="1"/>
    </row>
    <row r="128" spans="1:50" x14ac:dyDescent="0.25">
      <c r="A128" s="1" t="s">
        <v>1143</v>
      </c>
      <c r="B128" s="1" t="str">
        <f>_xlfn.CONCAT(Persons[[#This Row],[givenName]]," ",IF(Persons[[#This Row],[callsign]]&lt;&gt;"",_xlfn.CONCAT("""",Persons[[#This Row],[callsign]],""" "),""),Persons[[#This Row],[surname]])</f>
        <v>Michelle Carlton</v>
      </c>
      <c r="C128" s="1" t="s">
        <v>587</v>
      </c>
      <c r="D128" s="1" t="s">
        <v>1144</v>
      </c>
      <c r="E128" s="1" t="s">
        <v>4</v>
      </c>
      <c r="F128" s="1" t="s">
        <v>589</v>
      </c>
      <c r="G128" s="1" t="s">
        <v>637</v>
      </c>
      <c r="H128" s="1"/>
      <c r="I128" s="1"/>
      <c r="J128" s="1"/>
      <c r="K128" s="1" t="s">
        <v>8</v>
      </c>
      <c r="L128" s="1" t="s">
        <v>1519</v>
      </c>
      <c r="M128" s="1" t="s">
        <v>2</v>
      </c>
      <c r="N128" s="1"/>
      <c r="O128" s="1"/>
      <c r="P128" s="1" t="s">
        <v>1520</v>
      </c>
      <c r="Q128" s="1" t="s">
        <v>1653</v>
      </c>
      <c r="R128" s="1"/>
      <c r="S128" t="s">
        <v>638</v>
      </c>
      <c r="T128" t="s">
        <v>638</v>
      </c>
      <c r="U128" t="s">
        <v>638</v>
      </c>
      <c r="V128" s="1" t="s">
        <v>1143</v>
      </c>
      <c r="W128" s="1" t="s">
        <v>566</v>
      </c>
      <c r="X128" s="1"/>
      <c r="Y128" s="1"/>
      <c r="Z128" s="1"/>
      <c r="AA128" s="1"/>
      <c r="AB128" s="1"/>
      <c r="AC128" s="1"/>
      <c r="AD128" s="1"/>
      <c r="AE128" s="1"/>
      <c r="AF128" s="1"/>
      <c r="AG128" s="1"/>
      <c r="AH128" s="1"/>
      <c r="AI128" s="1"/>
      <c r="AL128" s="1"/>
      <c r="AM128" s="1"/>
      <c r="AN128" s="1"/>
      <c r="AO128" s="1"/>
      <c r="AP128" s="1"/>
      <c r="AQ128" s="1"/>
      <c r="AR128" s="1"/>
      <c r="AS128" s="1"/>
      <c r="AT128" s="1"/>
      <c r="AV128" s="1"/>
      <c r="AW128" s="1" t="s">
        <v>1628</v>
      </c>
      <c r="AX128" s="1"/>
    </row>
    <row r="129" spans="1:50" x14ac:dyDescent="0.25">
      <c r="A129" s="1" t="s">
        <v>1145</v>
      </c>
      <c r="B129" s="1" t="str">
        <f>_xlfn.CONCAT(Persons[[#This Row],[givenName]]," ",IF(Persons[[#This Row],[callsign]]&lt;&gt;"",_xlfn.CONCAT("""",Persons[[#This Row],[callsign]],""" "),""),Persons[[#This Row],[surname]])</f>
        <v>Sitaara Obrenovic</v>
      </c>
      <c r="C129" s="1" t="s">
        <v>1146</v>
      </c>
      <c r="D129" s="1" t="s">
        <v>1147</v>
      </c>
      <c r="E129" s="1" t="s">
        <v>4</v>
      </c>
      <c r="F129" s="1" t="s">
        <v>589</v>
      </c>
      <c r="G129" s="1" t="s">
        <v>637</v>
      </c>
      <c r="H129" s="1"/>
      <c r="I129" s="1"/>
      <c r="J129" s="1"/>
      <c r="K129" s="1" t="s">
        <v>8</v>
      </c>
      <c r="L129" s="1" t="s">
        <v>1519</v>
      </c>
      <c r="M129" s="1" t="s">
        <v>2</v>
      </c>
      <c r="N129" s="1"/>
      <c r="O129" s="1"/>
      <c r="P129" s="1" t="s">
        <v>1520</v>
      </c>
      <c r="Q129" s="1" t="s">
        <v>1654</v>
      </c>
      <c r="R129" s="1"/>
      <c r="S129" t="s">
        <v>638</v>
      </c>
      <c r="T129" t="s">
        <v>638</v>
      </c>
      <c r="U129" t="s">
        <v>638</v>
      </c>
      <c r="V129" s="1" t="s">
        <v>1145</v>
      </c>
      <c r="W129" s="1" t="s">
        <v>566</v>
      </c>
      <c r="X129" s="1"/>
      <c r="Y129" s="1"/>
      <c r="Z129" s="1"/>
      <c r="AA129" s="1"/>
      <c r="AB129" s="1"/>
      <c r="AC129" s="1"/>
      <c r="AD129" s="1"/>
      <c r="AE129" s="1"/>
      <c r="AF129" s="1"/>
      <c r="AG129" s="1"/>
      <c r="AH129" s="1"/>
      <c r="AI129" s="1"/>
      <c r="AL129" s="1"/>
      <c r="AM129" s="1"/>
      <c r="AN129" s="1"/>
      <c r="AO129" s="1"/>
      <c r="AP129" s="1"/>
      <c r="AQ129" s="1"/>
      <c r="AR129" s="1"/>
      <c r="AS129" s="1"/>
      <c r="AT129" s="1"/>
      <c r="AU129" t="s">
        <v>638</v>
      </c>
      <c r="AV129" s="1"/>
      <c r="AW129" s="1" t="s">
        <v>1628</v>
      </c>
      <c r="AX129" s="1"/>
    </row>
    <row r="130" spans="1:50" x14ac:dyDescent="0.25">
      <c r="A130" s="1" t="s">
        <v>1148</v>
      </c>
      <c r="B130" s="1" t="str">
        <f>_xlfn.CONCAT(Persons[[#This Row],[givenName]]," ",IF(Persons[[#This Row],[callsign]]&lt;&gt;"",_xlfn.CONCAT("""",Persons[[#This Row],[callsign]],""" "),""),Persons[[#This Row],[surname]])</f>
        <v>Devangana  Chatterjee</v>
      </c>
      <c r="C130" s="1" t="s">
        <v>1149</v>
      </c>
      <c r="D130" s="1" t="s">
        <v>1150</v>
      </c>
      <c r="E130" s="1" t="s">
        <v>4</v>
      </c>
      <c r="F130" s="1" t="s">
        <v>589</v>
      </c>
      <c r="G130" s="1" t="s">
        <v>637</v>
      </c>
      <c r="H130" s="1"/>
      <c r="I130" s="1"/>
      <c r="J130" s="1"/>
      <c r="K130" s="1" t="s">
        <v>8</v>
      </c>
      <c r="L130" s="1" t="s">
        <v>1519</v>
      </c>
      <c r="M130" s="1" t="s">
        <v>2</v>
      </c>
      <c r="N130" s="1"/>
      <c r="O130" s="1"/>
      <c r="P130" s="1" t="s">
        <v>1520</v>
      </c>
      <c r="Q130" s="1" t="s">
        <v>1655</v>
      </c>
      <c r="R130" s="1"/>
      <c r="S130" t="s">
        <v>638</v>
      </c>
      <c r="T130" t="s">
        <v>638</v>
      </c>
      <c r="U130" t="s">
        <v>638</v>
      </c>
      <c r="V130" s="1" t="s">
        <v>1148</v>
      </c>
      <c r="W130" s="1" t="s">
        <v>566</v>
      </c>
      <c r="X130" s="1"/>
      <c r="Y130" s="1"/>
      <c r="Z130" s="1"/>
      <c r="AA130" s="1"/>
      <c r="AB130" s="1"/>
      <c r="AC130" s="1"/>
      <c r="AD130" s="1"/>
      <c r="AE130" s="1"/>
      <c r="AF130" s="1"/>
      <c r="AG130" s="1"/>
      <c r="AH130" s="1"/>
      <c r="AI130" s="1"/>
      <c r="AL130" s="1"/>
      <c r="AM130" s="1"/>
      <c r="AN130" s="1"/>
      <c r="AO130" s="1"/>
      <c r="AP130" s="1"/>
      <c r="AQ130" s="1"/>
      <c r="AR130" s="1"/>
      <c r="AS130" s="1"/>
      <c r="AT130" s="1"/>
      <c r="AV130" s="1"/>
      <c r="AW130" s="1" t="s">
        <v>1628</v>
      </c>
      <c r="AX130" s="1"/>
    </row>
    <row r="131" spans="1:50" x14ac:dyDescent="0.25">
      <c r="A131" s="1" t="s">
        <v>1151</v>
      </c>
      <c r="B131" s="1" t="str">
        <f>_xlfn.CONCAT(Persons[[#This Row],[givenName]]," ",IF(Persons[[#This Row],[callsign]]&lt;&gt;"",_xlfn.CONCAT("""",Persons[[#This Row],[callsign]],""" "),""),Persons[[#This Row],[surname]])</f>
        <v>Lyn-lee Zhou</v>
      </c>
      <c r="C131" s="1" t="s">
        <v>1152</v>
      </c>
      <c r="D131" s="1" t="s">
        <v>598</v>
      </c>
      <c r="E131" s="1" t="s">
        <v>8</v>
      </c>
      <c r="F131" s="1" t="s">
        <v>589</v>
      </c>
      <c r="G131" s="1" t="s">
        <v>637</v>
      </c>
      <c r="H131" s="1"/>
      <c r="I131" s="1"/>
      <c r="J131" s="1"/>
      <c r="K131" s="1" t="s">
        <v>6</v>
      </c>
      <c r="L131" s="1" t="s">
        <v>1519</v>
      </c>
      <c r="M131" s="1" t="s">
        <v>2</v>
      </c>
      <c r="N131" s="1"/>
      <c r="O131" s="1"/>
      <c r="P131" s="1" t="s">
        <v>1520</v>
      </c>
      <c r="Q131" s="1" t="s">
        <v>1656</v>
      </c>
      <c r="R131" s="1"/>
      <c r="S131" t="s">
        <v>638</v>
      </c>
      <c r="T131" t="s">
        <v>638</v>
      </c>
      <c r="U131" t="s">
        <v>638</v>
      </c>
      <c r="V131" s="1" t="s">
        <v>1151</v>
      </c>
      <c r="W131" s="1" t="s">
        <v>566</v>
      </c>
      <c r="X131" s="1"/>
      <c r="Y131" s="1"/>
      <c r="Z131" s="1"/>
      <c r="AA131" s="1"/>
      <c r="AB131" s="1"/>
      <c r="AC131" s="1"/>
      <c r="AD131" s="1"/>
      <c r="AE131" s="1"/>
      <c r="AF131" s="1"/>
      <c r="AG131" s="1"/>
      <c r="AH131" s="1"/>
      <c r="AI131" s="1"/>
      <c r="AL131" s="1"/>
      <c r="AM131" s="1"/>
      <c r="AN131" s="1"/>
      <c r="AO131" s="1"/>
      <c r="AP131" s="1"/>
      <c r="AQ131" s="1"/>
      <c r="AR131" s="1"/>
      <c r="AS131" s="1"/>
      <c r="AT131" s="1"/>
      <c r="AV131" s="1"/>
      <c r="AW131" s="1" t="s">
        <v>1613</v>
      </c>
      <c r="AX131" s="1"/>
    </row>
    <row r="132" spans="1:50" x14ac:dyDescent="0.25">
      <c r="A132" s="1" t="s">
        <v>1153</v>
      </c>
      <c r="B132" s="1" t="str">
        <f>_xlfn.CONCAT(Persons[[#This Row],[givenName]]," ",IF(Persons[[#This Row],[callsign]]&lt;&gt;"",_xlfn.CONCAT("""",Persons[[#This Row],[callsign]],""" "),""),Persons[[#This Row],[surname]])</f>
        <v>Kian Kizza</v>
      </c>
      <c r="C132" s="1" t="s">
        <v>599</v>
      </c>
      <c r="D132" s="1" t="s">
        <v>1154</v>
      </c>
      <c r="E132" s="1" t="s">
        <v>4</v>
      </c>
      <c r="F132" s="1" t="s">
        <v>589</v>
      </c>
      <c r="G132" s="1" t="s">
        <v>637</v>
      </c>
      <c r="H132" s="1"/>
      <c r="I132" s="1"/>
      <c r="J132" s="1"/>
      <c r="K132" s="1" t="s">
        <v>6</v>
      </c>
      <c r="L132" s="1" t="s">
        <v>1524</v>
      </c>
      <c r="M132" s="1" t="s">
        <v>2</v>
      </c>
      <c r="N132" s="1"/>
      <c r="O132" s="1"/>
      <c r="P132" s="1" t="s">
        <v>1520</v>
      </c>
      <c r="Q132" s="1" t="s">
        <v>1657</v>
      </c>
      <c r="R132" s="1"/>
      <c r="S132" t="s">
        <v>638</v>
      </c>
      <c r="T132" t="s">
        <v>638</v>
      </c>
      <c r="U132" t="s">
        <v>638</v>
      </c>
      <c r="V132" s="1" t="s">
        <v>1153</v>
      </c>
      <c r="W132" s="1" t="s">
        <v>566</v>
      </c>
      <c r="X132" s="1"/>
      <c r="Y132" s="1"/>
      <c r="Z132" s="1"/>
      <c r="AA132" s="1"/>
      <c r="AB132" s="1"/>
      <c r="AC132" s="1"/>
      <c r="AD132" s="1"/>
      <c r="AE132" s="1"/>
      <c r="AF132" s="1"/>
      <c r="AG132" s="1"/>
      <c r="AH132" s="1"/>
      <c r="AI132" s="1"/>
      <c r="AL132" s="1"/>
      <c r="AM132" s="1"/>
      <c r="AN132" s="1"/>
      <c r="AO132" s="1"/>
      <c r="AP132" s="1"/>
      <c r="AQ132" s="1"/>
      <c r="AR132" s="1"/>
      <c r="AS132" s="1"/>
      <c r="AT132" s="1"/>
      <c r="AU132" t="s">
        <v>638</v>
      </c>
      <c r="AV132" s="1"/>
      <c r="AW132" s="1" t="s">
        <v>1613</v>
      </c>
      <c r="AX132" s="1"/>
    </row>
    <row r="133" spans="1:50" x14ac:dyDescent="0.25">
      <c r="A133" s="1" t="s">
        <v>1155</v>
      </c>
      <c r="B133" s="1" t="str">
        <f>_xlfn.CONCAT(Persons[[#This Row],[givenName]]," ",IF(Persons[[#This Row],[callsign]]&lt;&gt;"",_xlfn.CONCAT("""",Persons[[#This Row],[callsign]],""" "),""),Persons[[#This Row],[surname]])</f>
        <v>Mariam Panther</v>
      </c>
      <c r="C133" s="1" t="s">
        <v>1156</v>
      </c>
      <c r="D133" s="1" t="s">
        <v>1157</v>
      </c>
      <c r="E133" s="1" t="s">
        <v>4</v>
      </c>
      <c r="F133" s="1" t="s">
        <v>589</v>
      </c>
      <c r="G133" s="1" t="s">
        <v>637</v>
      </c>
      <c r="H133" s="1"/>
      <c r="I133" s="1"/>
      <c r="J133" s="1"/>
      <c r="K133" s="1" t="s">
        <v>8</v>
      </c>
      <c r="L133" s="1" t="s">
        <v>1519</v>
      </c>
      <c r="M133" s="1" t="s">
        <v>2</v>
      </c>
      <c r="N133" s="1"/>
      <c r="O133" s="1"/>
      <c r="P133" s="1" t="s">
        <v>1520</v>
      </c>
      <c r="Q133" s="1" t="s">
        <v>1658</v>
      </c>
      <c r="R133" s="1"/>
      <c r="S133" t="s">
        <v>638</v>
      </c>
      <c r="T133" t="s">
        <v>638</v>
      </c>
      <c r="U133" t="s">
        <v>638</v>
      </c>
      <c r="V133" s="1" t="s">
        <v>1155</v>
      </c>
      <c r="W133" s="1" t="s">
        <v>566</v>
      </c>
      <c r="X133" s="1"/>
      <c r="Y133" s="1"/>
      <c r="Z133" s="1"/>
      <c r="AA133" s="1"/>
      <c r="AB133" s="1"/>
      <c r="AC133" s="1"/>
      <c r="AD133" s="1"/>
      <c r="AE133" s="1"/>
      <c r="AF133" s="1"/>
      <c r="AG133" s="1"/>
      <c r="AH133" s="1"/>
      <c r="AI133" s="1"/>
      <c r="AL133" s="1"/>
      <c r="AM133" s="1"/>
      <c r="AN133" s="1"/>
      <c r="AO133" s="1"/>
      <c r="AP133" s="1"/>
      <c r="AQ133" s="1"/>
      <c r="AR133" s="1"/>
      <c r="AS133" s="1"/>
      <c r="AT133" s="1"/>
      <c r="AU133" t="s">
        <v>638</v>
      </c>
      <c r="AV133" s="1"/>
      <c r="AW133" s="1" t="s">
        <v>1613</v>
      </c>
      <c r="AX133" s="1"/>
    </row>
    <row r="134" spans="1:50" x14ac:dyDescent="0.25">
      <c r="A134" s="1" t="s">
        <v>1158</v>
      </c>
      <c r="B134" s="1" t="str">
        <f>_xlfn.CONCAT(Persons[[#This Row],[givenName]]," ",IF(Persons[[#This Row],[callsign]]&lt;&gt;"",_xlfn.CONCAT("""",Persons[[#This Row],[callsign]],""" "),""),Persons[[#This Row],[surname]])</f>
        <v>Patricia Penntcock</v>
      </c>
      <c r="C134" s="1" t="s">
        <v>600</v>
      </c>
      <c r="D134" s="1" t="s">
        <v>1159</v>
      </c>
      <c r="E134" s="1" t="s">
        <v>7</v>
      </c>
      <c r="F134" s="1" t="s">
        <v>589</v>
      </c>
      <c r="G134" s="1" t="s">
        <v>637</v>
      </c>
      <c r="H134" s="1"/>
      <c r="I134" s="1" t="s">
        <v>738</v>
      </c>
      <c r="J134" s="1" t="s">
        <v>1160</v>
      </c>
      <c r="K134" s="1" t="s">
        <v>1</v>
      </c>
      <c r="L134" s="1" t="s">
        <v>1519</v>
      </c>
      <c r="M134" s="1" t="s">
        <v>2</v>
      </c>
      <c r="N134" s="1"/>
      <c r="O134" s="1"/>
      <c r="P134" s="1" t="s">
        <v>1520</v>
      </c>
      <c r="Q134" s="1" t="s">
        <v>1659</v>
      </c>
      <c r="R134" s="1"/>
      <c r="S134" t="s">
        <v>638</v>
      </c>
      <c r="T134" t="s">
        <v>638</v>
      </c>
      <c r="U134" t="s">
        <v>638</v>
      </c>
      <c r="V134" s="1" t="s">
        <v>1158</v>
      </c>
      <c r="W134" s="1" t="s">
        <v>566</v>
      </c>
      <c r="X134" s="1"/>
      <c r="Y134" s="1"/>
      <c r="Z134" s="1"/>
      <c r="AA134" s="1"/>
      <c r="AB134" s="1"/>
      <c r="AC134" s="1"/>
      <c r="AD134" s="1"/>
      <c r="AE134" s="1"/>
      <c r="AF134" s="1"/>
      <c r="AG134" s="1"/>
      <c r="AH134" s="1"/>
      <c r="AI134" s="1"/>
      <c r="AL134" s="1"/>
      <c r="AM134" s="1"/>
      <c r="AN134" s="1"/>
      <c r="AO134" s="1"/>
      <c r="AP134" s="1"/>
      <c r="AQ134" s="1"/>
      <c r="AR134" s="1"/>
      <c r="AS134" s="1"/>
      <c r="AT134" s="1"/>
      <c r="AV134" s="1"/>
      <c r="AW134" s="1" t="s">
        <v>1613</v>
      </c>
      <c r="AX134" s="1"/>
    </row>
    <row r="135" spans="1:50" x14ac:dyDescent="0.25">
      <c r="A135" s="1" t="s">
        <v>1161</v>
      </c>
      <c r="B135" s="1" t="str">
        <f>_xlfn.CONCAT(Persons[[#This Row],[givenName]]," ",IF(Persons[[#This Row],[callsign]]&lt;&gt;"",_xlfn.CONCAT("""",Persons[[#This Row],[callsign]],""" "),""),Persons[[#This Row],[surname]])</f>
        <v>Judy Ruttlidge</v>
      </c>
      <c r="C135" s="1" t="s">
        <v>601</v>
      </c>
      <c r="D135" s="1" t="s">
        <v>824</v>
      </c>
      <c r="E135" s="1" t="s">
        <v>2</v>
      </c>
      <c r="F135" s="1" t="s">
        <v>737</v>
      </c>
      <c r="G135" s="1" t="s">
        <v>637</v>
      </c>
      <c r="H135" s="1"/>
      <c r="I135" s="1"/>
      <c r="J135" s="1"/>
      <c r="K135" s="1" t="s">
        <v>8</v>
      </c>
      <c r="L135" s="1" t="s">
        <v>1519</v>
      </c>
      <c r="M135" s="1" t="s">
        <v>5</v>
      </c>
      <c r="N135" s="1"/>
      <c r="O135" s="1"/>
      <c r="P135" s="1" t="s">
        <v>1520</v>
      </c>
      <c r="Q135" s="1" t="s">
        <v>1660</v>
      </c>
      <c r="R135" s="1"/>
      <c r="S135" t="s">
        <v>638</v>
      </c>
      <c r="T135" t="s">
        <v>638</v>
      </c>
      <c r="V135" s="1" t="s">
        <v>1161</v>
      </c>
      <c r="W135" s="1" t="s">
        <v>566</v>
      </c>
      <c r="X135" s="1"/>
      <c r="Y135" s="1"/>
      <c r="Z135" s="1"/>
      <c r="AA135" s="1"/>
      <c r="AB135" s="1"/>
      <c r="AC135" s="1"/>
      <c r="AD135" s="1"/>
      <c r="AE135" s="1"/>
      <c r="AF135" s="1"/>
      <c r="AG135" s="1"/>
      <c r="AH135" s="1"/>
      <c r="AI135" s="1"/>
      <c r="AL135" s="1"/>
      <c r="AM135" s="1"/>
      <c r="AN135" s="1"/>
      <c r="AO135" s="1" t="s">
        <v>629</v>
      </c>
      <c r="AP135" s="1"/>
      <c r="AQ135" s="1"/>
      <c r="AR135" s="1"/>
      <c r="AS135" s="1"/>
      <c r="AT135" s="1"/>
      <c r="AV135" s="1"/>
      <c r="AW135" s="1"/>
      <c r="AX135" s="1"/>
    </row>
    <row r="136" spans="1:50" x14ac:dyDescent="0.25">
      <c r="A136" s="1" t="s">
        <v>730</v>
      </c>
      <c r="B136" s="1" t="str">
        <f>_xlfn.CONCAT(Persons[[#This Row],[givenName]]," ",IF(Persons[[#This Row],[callsign]]&lt;&gt;"",_xlfn.CONCAT("""",Persons[[#This Row],[callsign]],""" "),""),Persons[[#This Row],[surname]])</f>
        <v>Mike Nutts</v>
      </c>
      <c r="C136" s="1" t="s">
        <v>602</v>
      </c>
      <c r="D136" s="1" t="s">
        <v>1162</v>
      </c>
      <c r="E136" s="1" t="s">
        <v>605</v>
      </c>
      <c r="F136" s="1" t="s">
        <v>737</v>
      </c>
      <c r="G136" s="1" t="s">
        <v>637</v>
      </c>
      <c r="H136" s="1"/>
      <c r="I136" s="1" t="s">
        <v>751</v>
      </c>
      <c r="J136" s="1" t="s">
        <v>1163</v>
      </c>
      <c r="K136" s="1" t="s">
        <v>0</v>
      </c>
      <c r="L136" s="1" t="s">
        <v>1524</v>
      </c>
      <c r="M136" s="1" t="s">
        <v>6</v>
      </c>
      <c r="N136" s="1"/>
      <c r="O136" s="1"/>
      <c r="P136" s="1" t="s">
        <v>1520</v>
      </c>
      <c r="Q136" s="1" t="s">
        <v>1661</v>
      </c>
      <c r="R136" s="1"/>
      <c r="S136" t="s">
        <v>638</v>
      </c>
      <c r="T136" t="s">
        <v>638</v>
      </c>
      <c r="V136" s="1" t="s">
        <v>730</v>
      </c>
      <c r="W136" s="1" t="s">
        <v>566</v>
      </c>
      <c r="X136" s="1"/>
      <c r="Y136" s="1"/>
      <c r="Z136" s="1"/>
      <c r="AA136" s="1"/>
      <c r="AB136" s="1"/>
      <c r="AC136" s="1"/>
      <c r="AD136" s="1"/>
      <c r="AE136" s="1" t="s">
        <v>539</v>
      </c>
      <c r="AF136" s="1" t="s">
        <v>847</v>
      </c>
      <c r="AG136" s="1" t="s">
        <v>644</v>
      </c>
      <c r="AH136" s="1"/>
      <c r="AI136" s="1"/>
      <c r="AK136" t="s">
        <v>638</v>
      </c>
      <c r="AL136" s="1"/>
      <c r="AM136" s="1"/>
      <c r="AN136" s="1"/>
      <c r="AO136" s="1"/>
      <c r="AP136" s="1"/>
      <c r="AQ136" s="1"/>
      <c r="AR136" s="1"/>
      <c r="AS136" s="1"/>
      <c r="AT136" s="1"/>
      <c r="AV136" s="1"/>
      <c r="AW136" s="1"/>
      <c r="AX136" s="1"/>
    </row>
    <row r="137" spans="1:50" x14ac:dyDescent="0.25">
      <c r="A137" s="1" t="s">
        <v>703</v>
      </c>
      <c r="B137" s="1" t="str">
        <f>_xlfn.CONCAT(Persons[[#This Row],[givenName]]," ",IF(Persons[[#This Row],[callsign]]&lt;&gt;"",_xlfn.CONCAT("""",Persons[[#This Row],[callsign]],""" "),""),Persons[[#This Row],[surname]])</f>
        <v>Nahele MacIvor</v>
      </c>
      <c r="C137" s="1" t="s">
        <v>1164</v>
      </c>
      <c r="D137" s="1" t="s">
        <v>1165</v>
      </c>
      <c r="E137" s="1" t="s">
        <v>605</v>
      </c>
      <c r="F137" s="1" t="s">
        <v>737</v>
      </c>
      <c r="G137" s="1" t="s">
        <v>637</v>
      </c>
      <c r="H137" s="1"/>
      <c r="I137" s="1" t="s">
        <v>751</v>
      </c>
      <c r="J137" s="1" t="s">
        <v>1166</v>
      </c>
      <c r="K137" s="1" t="s">
        <v>0</v>
      </c>
      <c r="L137" s="1" t="s">
        <v>1524</v>
      </c>
      <c r="M137" s="1" t="s">
        <v>6</v>
      </c>
      <c r="N137" s="1"/>
      <c r="O137" s="1"/>
      <c r="P137" s="1" t="s">
        <v>1520</v>
      </c>
      <c r="Q137" s="1" t="s">
        <v>1662</v>
      </c>
      <c r="R137" s="1"/>
      <c r="S137" t="s">
        <v>638</v>
      </c>
      <c r="T137" t="s">
        <v>638</v>
      </c>
      <c r="V137" s="1" t="s">
        <v>703</v>
      </c>
      <c r="W137" s="1" t="s">
        <v>566</v>
      </c>
      <c r="X137" s="1"/>
      <c r="Y137" s="1"/>
      <c r="Z137" s="1"/>
      <c r="AA137" s="1"/>
      <c r="AB137" s="1"/>
      <c r="AC137" s="1" t="s">
        <v>603</v>
      </c>
      <c r="AD137" s="1"/>
      <c r="AE137" s="1" t="s">
        <v>539</v>
      </c>
      <c r="AF137" s="1" t="s">
        <v>647</v>
      </c>
      <c r="AG137" s="1" t="s">
        <v>644</v>
      </c>
      <c r="AH137" s="1"/>
      <c r="AI137" s="1"/>
      <c r="AK137" t="s">
        <v>638</v>
      </c>
      <c r="AL137" s="1"/>
      <c r="AM137" s="1"/>
      <c r="AN137" s="1"/>
      <c r="AO137" s="1"/>
      <c r="AP137" s="1"/>
      <c r="AQ137" s="1"/>
      <c r="AR137" s="1"/>
      <c r="AS137" s="1"/>
      <c r="AT137" s="1"/>
      <c r="AV137" s="1"/>
      <c r="AW137" s="1"/>
      <c r="AX137" s="1"/>
    </row>
    <row r="138" spans="1:50" x14ac:dyDescent="0.25">
      <c r="A138" s="1" t="s">
        <v>1167</v>
      </c>
      <c r="B138" s="1" t="str">
        <f>_xlfn.CONCAT(Persons[[#This Row],[givenName]]," ",IF(Persons[[#This Row],[callsign]]&lt;&gt;"",_xlfn.CONCAT("""",Persons[[#This Row],[callsign]],""" "),""),Persons[[#This Row],[surname]])</f>
        <v>Maya Ganapathiraman</v>
      </c>
      <c r="C138" s="1" t="s">
        <v>1168</v>
      </c>
      <c r="D138" s="1" t="s">
        <v>592</v>
      </c>
      <c r="E138" s="1" t="s">
        <v>2</v>
      </c>
      <c r="F138" s="1" t="s">
        <v>737</v>
      </c>
      <c r="G138" s="1" t="s">
        <v>637</v>
      </c>
      <c r="H138" s="1"/>
      <c r="I138" s="1"/>
      <c r="J138" s="1"/>
      <c r="K138" s="1" t="s">
        <v>2</v>
      </c>
      <c r="L138" s="1" t="s">
        <v>1519</v>
      </c>
      <c r="M138" s="1" t="s">
        <v>2</v>
      </c>
      <c r="N138" s="1"/>
      <c r="O138" s="1"/>
      <c r="P138" s="1" t="s">
        <v>1520</v>
      </c>
      <c r="Q138" s="1" t="s">
        <v>1663</v>
      </c>
      <c r="R138" s="1"/>
      <c r="T138" t="s">
        <v>638</v>
      </c>
      <c r="V138" s="1" t="s">
        <v>1167</v>
      </c>
      <c r="W138" s="1" t="s">
        <v>566</v>
      </c>
      <c r="X138" s="1"/>
      <c r="Y138" s="1"/>
      <c r="Z138" s="1"/>
      <c r="AA138" s="1"/>
      <c r="AB138" s="1"/>
      <c r="AC138" s="1"/>
      <c r="AD138" s="1"/>
      <c r="AE138" s="1"/>
      <c r="AF138" s="1"/>
      <c r="AG138" s="1"/>
      <c r="AH138" s="1"/>
      <c r="AI138" s="1"/>
      <c r="AL138" s="1"/>
      <c r="AM138" s="1"/>
      <c r="AN138" s="1"/>
      <c r="AO138" s="1" t="s">
        <v>629</v>
      </c>
      <c r="AP138" s="1"/>
      <c r="AQ138" s="1"/>
      <c r="AR138" s="1"/>
      <c r="AS138" s="1" t="s">
        <v>641</v>
      </c>
      <c r="AT138" s="1"/>
      <c r="AV138" s="1"/>
      <c r="AW138" s="1"/>
      <c r="AX138" s="1"/>
    </row>
  </sheetData>
  <phoneticPr fontId="1"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3DBF0-8528-4D17-A25A-25CE5281BB51}">
  <sheetPr codeName="Sheet7"/>
  <dimension ref="A1:B14"/>
  <sheetViews>
    <sheetView topLeftCell="A2" workbookViewId="0">
      <selection sqref="A1:B2"/>
    </sheetView>
  </sheetViews>
  <sheetFormatPr defaultRowHeight="15" x14ac:dyDescent="0.25"/>
  <cols>
    <col min="1" max="1" width="38" bestFit="1" customWidth="1"/>
    <col min="2" max="2" width="37.28515625" bestFit="1" customWidth="1"/>
  </cols>
  <sheetData>
    <row r="1" spans="1:2" x14ac:dyDescent="0.25">
      <c r="A1" t="s">
        <v>32</v>
      </c>
      <c r="B1" t="s">
        <v>44</v>
      </c>
    </row>
    <row r="2" spans="1:2" x14ac:dyDescent="0.25">
      <c r="A2" t="s">
        <v>734</v>
      </c>
      <c r="B2" t="s">
        <v>657</v>
      </c>
    </row>
    <row r="3" spans="1:2" x14ac:dyDescent="0.25">
      <c r="A3" t="s">
        <v>771</v>
      </c>
      <c r="B3" t="s">
        <v>659</v>
      </c>
    </row>
    <row r="4" spans="1:2" x14ac:dyDescent="0.25">
      <c r="A4" t="s">
        <v>786</v>
      </c>
      <c r="B4" t="s">
        <v>662</v>
      </c>
    </row>
    <row r="5" spans="1:2" x14ac:dyDescent="0.25">
      <c r="A5" t="s">
        <v>748</v>
      </c>
      <c r="B5" t="s">
        <v>666</v>
      </c>
    </row>
    <row r="6" spans="1:2" x14ac:dyDescent="0.25">
      <c r="A6" t="s">
        <v>754</v>
      </c>
      <c r="B6" t="s">
        <v>669</v>
      </c>
    </row>
    <row r="7" spans="1:2" x14ac:dyDescent="0.25">
      <c r="A7" t="s">
        <v>766</v>
      </c>
      <c r="B7" t="s">
        <v>673</v>
      </c>
    </row>
    <row r="8" spans="1:2" x14ac:dyDescent="0.25">
      <c r="A8" t="s">
        <v>744</v>
      </c>
      <c r="B8" t="s">
        <v>674</v>
      </c>
    </row>
    <row r="9" spans="1:2" x14ac:dyDescent="0.25">
      <c r="A9" t="s">
        <v>792</v>
      </c>
      <c r="B9" t="s">
        <v>678</v>
      </c>
    </row>
    <row r="10" spans="1:2" x14ac:dyDescent="0.25">
      <c r="A10" t="s">
        <v>759</v>
      </c>
      <c r="B10" t="s">
        <v>682</v>
      </c>
    </row>
    <row r="11" spans="1:2" x14ac:dyDescent="0.25">
      <c r="A11" t="s">
        <v>797</v>
      </c>
      <c r="B11" t="s">
        <v>686</v>
      </c>
    </row>
    <row r="12" spans="1:2" x14ac:dyDescent="0.25">
      <c r="A12" t="s">
        <v>776</v>
      </c>
      <c r="B12" t="s">
        <v>692</v>
      </c>
    </row>
    <row r="13" spans="1:2" x14ac:dyDescent="0.25">
      <c r="A13" t="s">
        <v>781</v>
      </c>
      <c r="B13" t="s">
        <v>693</v>
      </c>
    </row>
    <row r="14" spans="1:2" x14ac:dyDescent="0.25">
      <c r="A14" t="s">
        <v>927</v>
      </c>
      <c r="B14" t="s">
        <v>698</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9EB37-D5B9-4660-AB47-E836E6D5F27C}">
  <sheetPr codeName="Sheet10"/>
  <dimension ref="A1:F407"/>
  <sheetViews>
    <sheetView workbookViewId="0"/>
  </sheetViews>
  <sheetFormatPr defaultRowHeight="15" x14ac:dyDescent="0.25"/>
  <cols>
    <col min="1" max="1" width="10.42578125" bestFit="1" customWidth="1"/>
    <col min="2" max="2" width="33.5703125" bestFit="1" customWidth="1"/>
    <col min="3" max="3" width="10.140625" bestFit="1" customWidth="1"/>
    <col min="4" max="4" width="38.140625" bestFit="1" customWidth="1"/>
    <col min="5" max="5" width="47.85546875" bestFit="1" customWidth="1"/>
    <col min="6" max="6" width="43.42578125" bestFit="1" customWidth="1"/>
  </cols>
  <sheetData>
    <row r="1" spans="1:6" x14ac:dyDescent="0.25">
      <c r="A1" t="s">
        <v>33</v>
      </c>
      <c r="B1" t="s">
        <v>39</v>
      </c>
      <c r="C1" t="s">
        <v>286</v>
      </c>
      <c r="D1" t="s">
        <v>287</v>
      </c>
      <c r="E1" t="s">
        <v>289</v>
      </c>
      <c r="F1" t="s">
        <v>290</v>
      </c>
    </row>
    <row r="2" spans="1:6" x14ac:dyDescent="0.25">
      <c r="A2" t="s">
        <v>1664</v>
      </c>
      <c r="B2" s="1" t="s">
        <v>275</v>
      </c>
      <c r="C2" s="1" t="s">
        <v>1204</v>
      </c>
      <c r="D2" s="1" t="s">
        <v>771</v>
      </c>
      <c r="E2" s="1" t="str">
        <f>_xlfn.CONCAT(TEXT(MissionLogs[[#This Row],[date]],"yyyy-mm-dd"),MissionLogs[[#This Row],[idP]])</f>
        <v>2950-03-2110fb13f7-f912-4f5d-8d64-22373a9329a5</v>
      </c>
      <c r="F2" s="1" t="str">
        <f>_xlfn.CONCAT(TEXT(MissionLogs[[#This Row],[date]],"yyyy-mm-dd"),MissionLogs[[#This Row],[type]])</f>
        <v>2950-03-21Breakthrough (Attacker)</v>
      </c>
    </row>
    <row r="3" spans="1:6" x14ac:dyDescent="0.25">
      <c r="A3" t="s">
        <v>1664</v>
      </c>
      <c r="B3" s="1" t="s">
        <v>275</v>
      </c>
      <c r="C3" s="1" t="s">
        <v>1204</v>
      </c>
      <c r="D3" s="1" t="s">
        <v>792</v>
      </c>
      <c r="E3" s="1" t="str">
        <f>_xlfn.CONCAT(TEXT(MissionLogs[[#This Row],[date]],"yyyy-mm-dd"),MissionLogs[[#This Row],[idP]])</f>
        <v>2950-03-2132c37d99-89fb-402a-81da-7b0bca88cfa6</v>
      </c>
      <c r="F3" s="1" t="str">
        <f>_xlfn.CONCAT(TEXT(MissionLogs[[#This Row],[date]],"yyyy-mm-dd"),MissionLogs[[#This Row],[type]])</f>
        <v>2950-03-21Breakthrough (Attacker)</v>
      </c>
    </row>
    <row r="4" spans="1:6" x14ac:dyDescent="0.25">
      <c r="A4" t="s">
        <v>1664</v>
      </c>
      <c r="B4" s="1" t="s">
        <v>275</v>
      </c>
      <c r="C4" s="1" t="s">
        <v>1204</v>
      </c>
      <c r="D4" s="1" t="s">
        <v>744</v>
      </c>
      <c r="E4" s="1" t="str">
        <f>_xlfn.CONCAT(TEXT(MissionLogs[[#This Row],[date]],"yyyy-mm-dd"),MissionLogs[[#This Row],[idP]])</f>
        <v>2950-03-216bd43c23-83c4-4c73-975a-6cffcfe01d59</v>
      </c>
      <c r="F4" s="1" t="str">
        <f>_xlfn.CONCAT(TEXT(MissionLogs[[#This Row],[date]],"yyyy-mm-dd"),MissionLogs[[#This Row],[type]])</f>
        <v>2950-03-21Breakthrough (Attacker)</v>
      </c>
    </row>
    <row r="5" spans="1:6" x14ac:dyDescent="0.25">
      <c r="A5" t="s">
        <v>1664</v>
      </c>
      <c r="B5" s="1" t="s">
        <v>275</v>
      </c>
      <c r="C5" s="1" t="s">
        <v>1204</v>
      </c>
      <c r="D5" s="1" t="s">
        <v>776</v>
      </c>
      <c r="E5" s="1" t="str">
        <f>_xlfn.CONCAT(TEXT(MissionLogs[[#This Row],[date]],"yyyy-mm-dd"),MissionLogs[[#This Row],[idP]])</f>
        <v>2950-03-216e9b6d1d-9e21-49c6-bd23-153d5ce2795d</v>
      </c>
      <c r="F5" s="1" t="str">
        <f>_xlfn.CONCAT(TEXT(MissionLogs[[#This Row],[date]],"yyyy-mm-dd"),MissionLogs[[#This Row],[type]])</f>
        <v>2950-03-21Breakthrough (Attacker)</v>
      </c>
    </row>
    <row r="6" spans="1:6" x14ac:dyDescent="0.25">
      <c r="A6" t="s">
        <v>1664</v>
      </c>
      <c r="B6" s="1" t="s">
        <v>275</v>
      </c>
      <c r="C6" s="1" t="s">
        <v>1204</v>
      </c>
      <c r="D6" s="1" t="s">
        <v>734</v>
      </c>
      <c r="E6" s="1" t="str">
        <f>_xlfn.CONCAT(TEXT(MissionLogs[[#This Row],[date]],"yyyy-mm-dd"),MissionLogs[[#This Row],[idP]])</f>
        <v>2950-03-21b49952a5-154b-48e4-98ec-9e89a2642378</v>
      </c>
      <c r="F6" s="1" t="str">
        <f>_xlfn.CONCAT(TEXT(MissionLogs[[#This Row],[date]],"yyyy-mm-dd"),MissionLogs[[#This Row],[type]])</f>
        <v>2950-03-21Breakthrough (Attacker)</v>
      </c>
    </row>
    <row r="7" spans="1:6" x14ac:dyDescent="0.25">
      <c r="A7" t="s">
        <v>1664</v>
      </c>
      <c r="B7" s="1" t="s">
        <v>275</v>
      </c>
      <c r="C7" s="1" t="s">
        <v>1204</v>
      </c>
      <c r="D7" s="1" t="s">
        <v>759</v>
      </c>
      <c r="E7" s="1" t="str">
        <f>_xlfn.CONCAT(TEXT(MissionLogs[[#This Row],[date]],"yyyy-mm-dd"),MissionLogs[[#This Row],[idP]])</f>
        <v>2950-03-21c02b205b-98f5-4e33-8322-08ce11e4b4ab</v>
      </c>
      <c r="F7" s="1" t="str">
        <f>_xlfn.CONCAT(TEXT(MissionLogs[[#This Row],[date]],"yyyy-mm-dd"),MissionLogs[[#This Row],[type]])</f>
        <v>2950-03-21Breakthrough (Attacker)</v>
      </c>
    </row>
    <row r="8" spans="1:6" x14ac:dyDescent="0.25">
      <c r="A8" t="s">
        <v>1664</v>
      </c>
      <c r="B8" s="1" t="s">
        <v>275</v>
      </c>
      <c r="C8" s="1" t="s">
        <v>1204</v>
      </c>
      <c r="D8" s="1" t="s">
        <v>781</v>
      </c>
      <c r="E8" s="1" t="str">
        <f>_xlfn.CONCAT(TEXT(MissionLogs[[#This Row],[date]],"yyyy-mm-dd"),MissionLogs[[#This Row],[idP]])</f>
        <v>2950-03-21f8dee952-da36-470a-8555-3b446fd52ddf</v>
      </c>
      <c r="F8" s="1" t="str">
        <f>_xlfn.CONCAT(TEXT(MissionLogs[[#This Row],[date]],"yyyy-mm-dd"),MissionLogs[[#This Row],[type]])</f>
        <v>2950-03-21Breakthrough (Attacker)</v>
      </c>
    </row>
    <row r="9" spans="1:6" x14ac:dyDescent="0.25">
      <c r="A9" t="s">
        <v>1664</v>
      </c>
      <c r="B9" s="1" t="s">
        <v>275</v>
      </c>
      <c r="C9" s="1" t="s">
        <v>1204</v>
      </c>
      <c r="D9" s="1" t="s">
        <v>786</v>
      </c>
      <c r="E9" s="1" t="str">
        <f>_xlfn.CONCAT(TEXT(MissionLogs[[#This Row],[date]],"yyyy-mm-dd"),MissionLogs[[#This Row],[idP]])</f>
        <v>2950-03-21ffc0f4df-e40c-49b0-bc99-7e5668741a82</v>
      </c>
      <c r="F9" s="1" t="str">
        <f>_xlfn.CONCAT(TEXT(MissionLogs[[#This Row],[date]],"yyyy-mm-dd"),MissionLogs[[#This Row],[type]])</f>
        <v>2950-03-21Breakthrough (Attacker)</v>
      </c>
    </row>
    <row r="10" spans="1:6" x14ac:dyDescent="0.25">
      <c r="A10" t="s">
        <v>1665</v>
      </c>
      <c r="B10" s="1" t="s">
        <v>276</v>
      </c>
      <c r="C10" s="1" t="s">
        <v>1204</v>
      </c>
      <c r="D10" s="1" t="s">
        <v>771</v>
      </c>
      <c r="E10" s="1" t="str">
        <f>_xlfn.CONCAT(TEXT(MissionLogs[[#This Row],[date]],"yyyy-mm-dd"),MissionLogs[[#This Row],[idP]])</f>
        <v>2950-03-2810fb13f7-f912-4f5d-8d64-22373a9329a5</v>
      </c>
      <c r="F10" s="1" t="str">
        <f>_xlfn.CONCAT(TEXT(MissionLogs[[#This Row],[date]],"yyyy-mm-dd"),MissionLogs[[#This Row],[type]])</f>
        <v>2950-03-28Stand Up (Attacker)</v>
      </c>
    </row>
    <row r="11" spans="1:6" x14ac:dyDescent="0.25">
      <c r="A11" t="s">
        <v>1665</v>
      </c>
      <c r="B11" s="1" t="s">
        <v>276</v>
      </c>
      <c r="C11" s="1" t="s">
        <v>1204</v>
      </c>
      <c r="D11" s="1" t="s">
        <v>792</v>
      </c>
      <c r="E11" s="1" t="str">
        <f>_xlfn.CONCAT(TEXT(MissionLogs[[#This Row],[date]],"yyyy-mm-dd"),MissionLogs[[#This Row],[idP]])</f>
        <v>2950-03-2832c37d99-89fb-402a-81da-7b0bca88cfa6</v>
      </c>
      <c r="F11" s="1" t="str">
        <f>_xlfn.CONCAT(TEXT(MissionLogs[[#This Row],[date]],"yyyy-mm-dd"),MissionLogs[[#This Row],[type]])</f>
        <v>2950-03-28Stand Up (Attacker)</v>
      </c>
    </row>
    <row r="12" spans="1:6" x14ac:dyDescent="0.25">
      <c r="A12" t="s">
        <v>1665</v>
      </c>
      <c r="B12" s="1" t="s">
        <v>276</v>
      </c>
      <c r="C12" s="1" t="s">
        <v>1204</v>
      </c>
      <c r="D12" s="1" t="s">
        <v>744</v>
      </c>
      <c r="E12" s="1" t="str">
        <f>_xlfn.CONCAT(TEXT(MissionLogs[[#This Row],[date]],"yyyy-mm-dd"),MissionLogs[[#This Row],[idP]])</f>
        <v>2950-03-286bd43c23-83c4-4c73-975a-6cffcfe01d59</v>
      </c>
      <c r="F12" s="1" t="str">
        <f>_xlfn.CONCAT(TEXT(MissionLogs[[#This Row],[date]],"yyyy-mm-dd"),MissionLogs[[#This Row],[type]])</f>
        <v>2950-03-28Stand Up (Attacker)</v>
      </c>
    </row>
    <row r="13" spans="1:6" x14ac:dyDescent="0.25">
      <c r="A13" t="s">
        <v>1665</v>
      </c>
      <c r="B13" s="1" t="s">
        <v>276</v>
      </c>
      <c r="C13" s="1" t="s">
        <v>1204</v>
      </c>
      <c r="D13" s="1" t="s">
        <v>776</v>
      </c>
      <c r="E13" s="1" t="str">
        <f>_xlfn.CONCAT(TEXT(MissionLogs[[#This Row],[date]],"yyyy-mm-dd"),MissionLogs[[#This Row],[idP]])</f>
        <v>2950-03-286e9b6d1d-9e21-49c6-bd23-153d5ce2795d</v>
      </c>
      <c r="F13" s="1" t="str">
        <f>_xlfn.CONCAT(TEXT(MissionLogs[[#This Row],[date]],"yyyy-mm-dd"),MissionLogs[[#This Row],[type]])</f>
        <v>2950-03-28Stand Up (Attacker)</v>
      </c>
    </row>
    <row r="14" spans="1:6" x14ac:dyDescent="0.25">
      <c r="A14" t="s">
        <v>1665</v>
      </c>
      <c r="B14" s="1" t="s">
        <v>276</v>
      </c>
      <c r="C14" s="1" t="s">
        <v>1204</v>
      </c>
      <c r="D14" s="1" t="s">
        <v>734</v>
      </c>
      <c r="E14" s="1" t="str">
        <f>_xlfn.CONCAT(TEXT(MissionLogs[[#This Row],[date]],"yyyy-mm-dd"),MissionLogs[[#This Row],[idP]])</f>
        <v>2950-03-28b49952a5-154b-48e4-98ec-9e89a2642378</v>
      </c>
      <c r="F14" s="1" t="str">
        <f>_xlfn.CONCAT(TEXT(MissionLogs[[#This Row],[date]],"yyyy-mm-dd"),MissionLogs[[#This Row],[type]])</f>
        <v>2950-03-28Stand Up (Attacker)</v>
      </c>
    </row>
    <row r="15" spans="1:6" x14ac:dyDescent="0.25">
      <c r="A15" t="s">
        <v>1665</v>
      </c>
      <c r="B15" s="1" t="s">
        <v>276</v>
      </c>
      <c r="C15" s="1" t="s">
        <v>1204</v>
      </c>
      <c r="D15" s="1" t="s">
        <v>759</v>
      </c>
      <c r="E15" s="1" t="str">
        <f>_xlfn.CONCAT(TEXT(MissionLogs[[#This Row],[date]],"yyyy-mm-dd"),MissionLogs[[#This Row],[idP]])</f>
        <v>2950-03-28c02b205b-98f5-4e33-8322-08ce11e4b4ab</v>
      </c>
      <c r="F15" s="1" t="str">
        <f>_xlfn.CONCAT(TEXT(MissionLogs[[#This Row],[date]],"yyyy-mm-dd"),MissionLogs[[#This Row],[type]])</f>
        <v>2950-03-28Stand Up (Attacker)</v>
      </c>
    </row>
    <row r="16" spans="1:6" x14ac:dyDescent="0.25">
      <c r="A16" t="s">
        <v>1665</v>
      </c>
      <c r="B16" s="1" t="s">
        <v>276</v>
      </c>
      <c r="C16" s="1" t="s">
        <v>1204</v>
      </c>
      <c r="D16" s="1" t="s">
        <v>781</v>
      </c>
      <c r="E16" s="1" t="str">
        <f>_xlfn.CONCAT(TEXT(MissionLogs[[#This Row],[date]],"yyyy-mm-dd"),MissionLogs[[#This Row],[idP]])</f>
        <v>2950-03-28f8dee952-da36-470a-8555-3b446fd52ddf</v>
      </c>
      <c r="F16" s="1" t="str">
        <f>_xlfn.CONCAT(TEXT(MissionLogs[[#This Row],[date]],"yyyy-mm-dd"),MissionLogs[[#This Row],[type]])</f>
        <v>2950-03-28Stand Up (Attacker)</v>
      </c>
    </row>
    <row r="17" spans="1:6" x14ac:dyDescent="0.25">
      <c r="A17" t="s">
        <v>1665</v>
      </c>
      <c r="B17" s="1" t="s">
        <v>276</v>
      </c>
      <c r="C17" s="1" t="s">
        <v>1204</v>
      </c>
      <c r="D17" s="1" t="s">
        <v>786</v>
      </c>
      <c r="E17" s="1" t="str">
        <f>_xlfn.CONCAT(TEXT(MissionLogs[[#This Row],[date]],"yyyy-mm-dd"),MissionLogs[[#This Row],[idP]])</f>
        <v>2950-03-28ffc0f4df-e40c-49b0-bc99-7e5668741a82</v>
      </c>
      <c r="F17" s="1" t="str">
        <f>_xlfn.CONCAT(TEXT(MissionLogs[[#This Row],[date]],"yyyy-mm-dd"),MissionLogs[[#This Row],[type]])</f>
        <v>2950-03-28Stand Up (Attacker)</v>
      </c>
    </row>
    <row r="18" spans="1:6" x14ac:dyDescent="0.25">
      <c r="A18" t="s">
        <v>1666</v>
      </c>
      <c r="B18" s="1" t="s">
        <v>288</v>
      </c>
      <c r="C18" s="1" t="s">
        <v>1204</v>
      </c>
      <c r="D18" s="1" t="s">
        <v>771</v>
      </c>
      <c r="E18" s="1" t="str">
        <f>_xlfn.CONCAT(TEXT(MissionLogs[[#This Row],[date]],"yyyy-mm-dd"),MissionLogs[[#This Row],[idP]])</f>
        <v>2950-04-1910fb13f7-f912-4f5d-8d64-22373a9329a5</v>
      </c>
      <c r="F18" s="1" t="str">
        <f>_xlfn.CONCAT(TEXT(MissionLogs[[#This Row],[date]],"yyyy-mm-dd"),MissionLogs[[#This Row],[type]])</f>
        <v>2950-04-19Stand Up (Defender)</v>
      </c>
    </row>
    <row r="19" spans="1:6" x14ac:dyDescent="0.25">
      <c r="A19" t="s">
        <v>1666</v>
      </c>
      <c r="B19" s="1" t="s">
        <v>288</v>
      </c>
      <c r="C19" s="1" t="s">
        <v>1204</v>
      </c>
      <c r="D19" s="1" t="s">
        <v>792</v>
      </c>
      <c r="E19" s="1" t="str">
        <f>_xlfn.CONCAT(TEXT(MissionLogs[[#This Row],[date]],"yyyy-mm-dd"),MissionLogs[[#This Row],[idP]])</f>
        <v>2950-04-1932c37d99-89fb-402a-81da-7b0bca88cfa6</v>
      </c>
      <c r="F19" s="1" t="str">
        <f>_xlfn.CONCAT(TEXT(MissionLogs[[#This Row],[date]],"yyyy-mm-dd"),MissionLogs[[#This Row],[type]])</f>
        <v>2950-04-19Stand Up (Defender)</v>
      </c>
    </row>
    <row r="20" spans="1:6" x14ac:dyDescent="0.25">
      <c r="A20" t="s">
        <v>1666</v>
      </c>
      <c r="B20" s="1" t="s">
        <v>288</v>
      </c>
      <c r="C20" s="1" t="s">
        <v>1204</v>
      </c>
      <c r="D20" s="1" t="s">
        <v>744</v>
      </c>
      <c r="E20" s="1" t="str">
        <f>_xlfn.CONCAT(TEXT(MissionLogs[[#This Row],[date]],"yyyy-mm-dd"),MissionLogs[[#This Row],[idP]])</f>
        <v>2950-04-196bd43c23-83c4-4c73-975a-6cffcfe01d59</v>
      </c>
      <c r="F20" s="1" t="str">
        <f>_xlfn.CONCAT(TEXT(MissionLogs[[#This Row],[date]],"yyyy-mm-dd"),MissionLogs[[#This Row],[type]])</f>
        <v>2950-04-19Stand Up (Defender)</v>
      </c>
    </row>
    <row r="21" spans="1:6" x14ac:dyDescent="0.25">
      <c r="A21" t="s">
        <v>1666</v>
      </c>
      <c r="B21" s="1" t="s">
        <v>288</v>
      </c>
      <c r="C21" s="1" t="s">
        <v>1204</v>
      </c>
      <c r="D21" s="1" t="s">
        <v>776</v>
      </c>
      <c r="E21" s="1" t="str">
        <f>_xlfn.CONCAT(TEXT(MissionLogs[[#This Row],[date]],"yyyy-mm-dd"),MissionLogs[[#This Row],[idP]])</f>
        <v>2950-04-196e9b6d1d-9e21-49c6-bd23-153d5ce2795d</v>
      </c>
      <c r="F21" s="1" t="str">
        <f>_xlfn.CONCAT(TEXT(MissionLogs[[#This Row],[date]],"yyyy-mm-dd"),MissionLogs[[#This Row],[type]])</f>
        <v>2950-04-19Stand Up (Defender)</v>
      </c>
    </row>
    <row r="22" spans="1:6" x14ac:dyDescent="0.25">
      <c r="A22" t="s">
        <v>1666</v>
      </c>
      <c r="B22" s="1" t="s">
        <v>288</v>
      </c>
      <c r="C22" s="1" t="s">
        <v>1204</v>
      </c>
      <c r="D22" s="1" t="s">
        <v>734</v>
      </c>
      <c r="E22" s="1" t="str">
        <f>_xlfn.CONCAT(TEXT(MissionLogs[[#This Row],[date]],"yyyy-mm-dd"),MissionLogs[[#This Row],[idP]])</f>
        <v>2950-04-19b49952a5-154b-48e4-98ec-9e89a2642378</v>
      </c>
      <c r="F22" s="1" t="str">
        <f>_xlfn.CONCAT(TEXT(MissionLogs[[#This Row],[date]],"yyyy-mm-dd"),MissionLogs[[#This Row],[type]])</f>
        <v>2950-04-19Stand Up (Defender)</v>
      </c>
    </row>
    <row r="23" spans="1:6" x14ac:dyDescent="0.25">
      <c r="A23" t="s">
        <v>1666</v>
      </c>
      <c r="B23" s="1" t="s">
        <v>288</v>
      </c>
      <c r="C23" s="1" t="s">
        <v>1204</v>
      </c>
      <c r="D23" s="1" t="s">
        <v>759</v>
      </c>
      <c r="E23" s="1" t="str">
        <f>_xlfn.CONCAT(TEXT(MissionLogs[[#This Row],[date]],"yyyy-mm-dd"),MissionLogs[[#This Row],[idP]])</f>
        <v>2950-04-19c02b205b-98f5-4e33-8322-08ce11e4b4ab</v>
      </c>
      <c r="F23" s="1" t="str">
        <f>_xlfn.CONCAT(TEXT(MissionLogs[[#This Row],[date]],"yyyy-mm-dd"),MissionLogs[[#This Row],[type]])</f>
        <v>2950-04-19Stand Up (Defender)</v>
      </c>
    </row>
    <row r="24" spans="1:6" x14ac:dyDescent="0.25">
      <c r="A24" t="s">
        <v>1666</v>
      </c>
      <c r="B24" s="1" t="s">
        <v>288</v>
      </c>
      <c r="C24" s="1" t="s">
        <v>1204</v>
      </c>
      <c r="D24" s="1" t="s">
        <v>754</v>
      </c>
      <c r="E24" s="1" t="str">
        <f>_xlfn.CONCAT(TEXT(MissionLogs[[#This Row],[date]],"yyyy-mm-dd"),MissionLogs[[#This Row],[idP]])</f>
        <v>2950-04-19c06b025b-b53a-4849-b4a1-286a423f22a4</v>
      </c>
      <c r="F24" s="1" t="str">
        <f>_xlfn.CONCAT(TEXT(MissionLogs[[#This Row],[date]],"yyyy-mm-dd"),MissionLogs[[#This Row],[type]])</f>
        <v>2950-04-19Stand Up (Defender)</v>
      </c>
    </row>
    <row r="25" spans="1:6" x14ac:dyDescent="0.25">
      <c r="A25" t="s">
        <v>1666</v>
      </c>
      <c r="B25" s="1" t="s">
        <v>288</v>
      </c>
      <c r="C25" s="1" t="s">
        <v>1204</v>
      </c>
      <c r="D25" s="1" t="s">
        <v>781</v>
      </c>
      <c r="E25" s="1" t="str">
        <f>_xlfn.CONCAT(TEXT(MissionLogs[[#This Row],[date]],"yyyy-mm-dd"),MissionLogs[[#This Row],[idP]])</f>
        <v>2950-04-19f8dee952-da36-470a-8555-3b446fd52ddf</v>
      </c>
      <c r="F25" s="1" t="str">
        <f>_xlfn.CONCAT(TEXT(MissionLogs[[#This Row],[date]],"yyyy-mm-dd"),MissionLogs[[#This Row],[type]])</f>
        <v>2950-04-19Stand Up (Defender)</v>
      </c>
    </row>
    <row r="26" spans="1:6" x14ac:dyDescent="0.25">
      <c r="A26" t="s">
        <v>1666</v>
      </c>
      <c r="B26" s="1" t="s">
        <v>288</v>
      </c>
      <c r="C26" s="1" t="s">
        <v>1204</v>
      </c>
      <c r="D26" s="1" t="s">
        <v>748</v>
      </c>
      <c r="E26" s="1" t="str">
        <f>_xlfn.CONCAT(TEXT(MissionLogs[[#This Row],[date]],"yyyy-mm-dd"),MissionLogs[[#This Row],[idP]])</f>
        <v>2950-04-19f99ab37c-bffd-4662-a813-2cd4152fc56e</v>
      </c>
      <c r="F26" s="1" t="str">
        <f>_xlfn.CONCAT(TEXT(MissionLogs[[#This Row],[date]],"yyyy-mm-dd"),MissionLogs[[#This Row],[type]])</f>
        <v>2950-04-19Stand Up (Defender)</v>
      </c>
    </row>
    <row r="27" spans="1:6" x14ac:dyDescent="0.25">
      <c r="A27" t="s">
        <v>1666</v>
      </c>
      <c r="B27" s="1" t="s">
        <v>288</v>
      </c>
      <c r="C27" s="1" t="s">
        <v>1204</v>
      </c>
      <c r="D27" s="1" t="s">
        <v>797</v>
      </c>
      <c r="E27" s="1" t="str">
        <f>_xlfn.CONCAT(TEXT(MissionLogs[[#This Row],[date]],"yyyy-mm-dd"),MissionLogs[[#This Row],[idP]])</f>
        <v>2950-04-19fa6e333b-3874-458b-997b-8fe56d13c0f2</v>
      </c>
      <c r="F27" s="1" t="str">
        <f>_xlfn.CONCAT(TEXT(MissionLogs[[#This Row],[date]],"yyyy-mm-dd"),MissionLogs[[#This Row],[type]])</f>
        <v>2950-04-19Stand Up (Defender)</v>
      </c>
    </row>
    <row r="28" spans="1:6" x14ac:dyDescent="0.25">
      <c r="A28" t="s">
        <v>1666</v>
      </c>
      <c r="B28" s="1" t="s">
        <v>288</v>
      </c>
      <c r="C28" s="1" t="s">
        <v>1204</v>
      </c>
      <c r="D28" s="1" t="s">
        <v>786</v>
      </c>
      <c r="E28" s="1" t="str">
        <f>_xlfn.CONCAT(TEXT(MissionLogs[[#This Row],[date]],"yyyy-mm-dd"),MissionLogs[[#This Row],[idP]])</f>
        <v>2950-04-19ffc0f4df-e40c-49b0-bc99-7e5668741a82</v>
      </c>
      <c r="F28" s="1" t="str">
        <f>_xlfn.CONCAT(TEXT(MissionLogs[[#This Row],[date]],"yyyy-mm-dd"),MissionLogs[[#This Row],[type]])</f>
        <v>2950-04-19Stand Up (Defender)</v>
      </c>
    </row>
    <row r="29" spans="1:6" x14ac:dyDescent="0.25">
      <c r="A29" t="s">
        <v>1667</v>
      </c>
      <c r="B29" s="1" t="s">
        <v>283</v>
      </c>
      <c r="C29" s="1" t="s">
        <v>1204</v>
      </c>
      <c r="D29" s="1" t="s">
        <v>771</v>
      </c>
      <c r="E29" s="1" t="str">
        <f>_xlfn.CONCAT(TEXT(MissionLogs[[#This Row],[date]],"yyyy-mm-dd"),MissionLogs[[#This Row],[idP]])</f>
        <v>2950-04-2610fb13f7-f912-4f5d-8d64-22373a9329a5</v>
      </c>
      <c r="F29" s="1" t="str">
        <f>_xlfn.CONCAT(TEXT(MissionLogs[[#This Row],[date]],"yyyy-mm-dd"),MissionLogs[[#This Row],[type]])</f>
        <v>2950-04-26Hold the Line (Attacker)</v>
      </c>
    </row>
    <row r="30" spans="1:6" x14ac:dyDescent="0.25">
      <c r="A30" t="s">
        <v>1667</v>
      </c>
      <c r="B30" s="1" t="s">
        <v>283</v>
      </c>
      <c r="C30" s="1" t="s">
        <v>1204</v>
      </c>
      <c r="D30" s="1" t="s">
        <v>792</v>
      </c>
      <c r="E30" s="1" t="str">
        <f>_xlfn.CONCAT(TEXT(MissionLogs[[#This Row],[date]],"yyyy-mm-dd"),MissionLogs[[#This Row],[idP]])</f>
        <v>2950-04-2632c37d99-89fb-402a-81da-7b0bca88cfa6</v>
      </c>
      <c r="F30" s="1" t="str">
        <f>_xlfn.CONCAT(TEXT(MissionLogs[[#This Row],[date]],"yyyy-mm-dd"),MissionLogs[[#This Row],[type]])</f>
        <v>2950-04-26Hold the Line (Attacker)</v>
      </c>
    </row>
    <row r="31" spans="1:6" x14ac:dyDescent="0.25">
      <c r="A31" t="s">
        <v>1667</v>
      </c>
      <c r="B31" s="1" t="s">
        <v>283</v>
      </c>
      <c r="C31" s="1" t="s">
        <v>1204</v>
      </c>
      <c r="D31" s="1" t="s">
        <v>744</v>
      </c>
      <c r="E31" s="1" t="str">
        <f>_xlfn.CONCAT(TEXT(MissionLogs[[#This Row],[date]],"yyyy-mm-dd"),MissionLogs[[#This Row],[idP]])</f>
        <v>2950-04-266bd43c23-83c4-4c73-975a-6cffcfe01d59</v>
      </c>
      <c r="F31" s="1" t="str">
        <f>_xlfn.CONCAT(TEXT(MissionLogs[[#This Row],[date]],"yyyy-mm-dd"),MissionLogs[[#This Row],[type]])</f>
        <v>2950-04-26Hold the Line (Attacker)</v>
      </c>
    </row>
    <row r="32" spans="1:6" x14ac:dyDescent="0.25">
      <c r="A32" t="s">
        <v>1667</v>
      </c>
      <c r="B32" s="1" t="s">
        <v>283</v>
      </c>
      <c r="C32" s="1" t="s">
        <v>1204</v>
      </c>
      <c r="D32" s="1" t="s">
        <v>776</v>
      </c>
      <c r="E32" s="1" t="str">
        <f>_xlfn.CONCAT(TEXT(MissionLogs[[#This Row],[date]],"yyyy-mm-dd"),MissionLogs[[#This Row],[idP]])</f>
        <v>2950-04-266e9b6d1d-9e21-49c6-bd23-153d5ce2795d</v>
      </c>
      <c r="F32" s="1" t="str">
        <f>_xlfn.CONCAT(TEXT(MissionLogs[[#This Row],[date]],"yyyy-mm-dd"),MissionLogs[[#This Row],[type]])</f>
        <v>2950-04-26Hold the Line (Attacker)</v>
      </c>
    </row>
    <row r="33" spans="1:6" x14ac:dyDescent="0.25">
      <c r="A33" t="s">
        <v>1667</v>
      </c>
      <c r="B33" s="1" t="s">
        <v>283</v>
      </c>
      <c r="C33" s="1" t="s">
        <v>1204</v>
      </c>
      <c r="D33" s="1" t="s">
        <v>734</v>
      </c>
      <c r="E33" s="1" t="str">
        <f>_xlfn.CONCAT(TEXT(MissionLogs[[#This Row],[date]],"yyyy-mm-dd"),MissionLogs[[#This Row],[idP]])</f>
        <v>2950-04-26b49952a5-154b-48e4-98ec-9e89a2642378</v>
      </c>
      <c r="F33" s="1" t="str">
        <f>_xlfn.CONCAT(TEXT(MissionLogs[[#This Row],[date]],"yyyy-mm-dd"),MissionLogs[[#This Row],[type]])</f>
        <v>2950-04-26Hold the Line (Attacker)</v>
      </c>
    </row>
    <row r="34" spans="1:6" x14ac:dyDescent="0.25">
      <c r="A34" t="s">
        <v>1667</v>
      </c>
      <c r="B34" s="1" t="s">
        <v>283</v>
      </c>
      <c r="C34" s="1" t="s">
        <v>1204</v>
      </c>
      <c r="D34" s="1" t="s">
        <v>759</v>
      </c>
      <c r="E34" s="1" t="str">
        <f>_xlfn.CONCAT(TEXT(MissionLogs[[#This Row],[date]],"yyyy-mm-dd"),MissionLogs[[#This Row],[idP]])</f>
        <v>2950-04-26c02b205b-98f5-4e33-8322-08ce11e4b4ab</v>
      </c>
      <c r="F34" s="1" t="str">
        <f>_xlfn.CONCAT(TEXT(MissionLogs[[#This Row],[date]],"yyyy-mm-dd"),MissionLogs[[#This Row],[type]])</f>
        <v>2950-04-26Hold the Line (Attacker)</v>
      </c>
    </row>
    <row r="35" spans="1:6" x14ac:dyDescent="0.25">
      <c r="A35" t="s">
        <v>1667</v>
      </c>
      <c r="B35" s="1" t="s">
        <v>283</v>
      </c>
      <c r="C35" s="1" t="s">
        <v>1204</v>
      </c>
      <c r="D35" s="1" t="s">
        <v>781</v>
      </c>
      <c r="E35" s="1" t="str">
        <f>_xlfn.CONCAT(TEXT(MissionLogs[[#This Row],[date]],"yyyy-mm-dd"),MissionLogs[[#This Row],[idP]])</f>
        <v>2950-04-26f8dee952-da36-470a-8555-3b446fd52ddf</v>
      </c>
      <c r="F35" s="1" t="str">
        <f>_xlfn.CONCAT(TEXT(MissionLogs[[#This Row],[date]],"yyyy-mm-dd"),MissionLogs[[#This Row],[type]])</f>
        <v>2950-04-26Hold the Line (Attacker)</v>
      </c>
    </row>
    <row r="36" spans="1:6" x14ac:dyDescent="0.25">
      <c r="A36" t="s">
        <v>1667</v>
      </c>
      <c r="B36" s="1" t="s">
        <v>283</v>
      </c>
      <c r="C36" s="1" t="s">
        <v>1204</v>
      </c>
      <c r="D36" s="1" t="s">
        <v>786</v>
      </c>
      <c r="E36" s="1" t="str">
        <f>_xlfn.CONCAT(TEXT(MissionLogs[[#This Row],[date]],"yyyy-mm-dd"),MissionLogs[[#This Row],[idP]])</f>
        <v>2950-04-26ffc0f4df-e40c-49b0-bc99-7e5668741a82</v>
      </c>
      <c r="F36" s="1" t="str">
        <f>_xlfn.CONCAT(TEXT(MissionLogs[[#This Row],[date]],"yyyy-mm-dd"),MissionLogs[[#This Row],[type]])</f>
        <v>2950-04-26Hold the Line (Attacker)</v>
      </c>
    </row>
    <row r="37" spans="1:6" x14ac:dyDescent="0.25">
      <c r="A37" t="s">
        <v>1668</v>
      </c>
      <c r="B37" s="1" t="s">
        <v>1193</v>
      </c>
      <c r="C37" s="1" t="s">
        <v>1205</v>
      </c>
      <c r="D37" s="1" t="s">
        <v>792</v>
      </c>
      <c r="E37" s="1" t="str">
        <f>_xlfn.CONCAT(TEXT(MissionLogs[[#This Row],[date]],"yyyy-mm-dd"),MissionLogs[[#This Row],[idP]])</f>
        <v>2950-09-0732c37d99-89fb-402a-81da-7b0bca88cfa6</v>
      </c>
      <c r="F37" s="1" t="str">
        <f>_xlfn.CONCAT(TEXT(MissionLogs[[#This Row],[date]],"yyyy-mm-dd"),MissionLogs[[#This Row],[type]])</f>
        <v>2950-09-07Hold the Line (Defender)</v>
      </c>
    </row>
    <row r="38" spans="1:6" x14ac:dyDescent="0.25">
      <c r="A38" t="s">
        <v>1668</v>
      </c>
      <c r="B38" s="1" t="s">
        <v>1193</v>
      </c>
      <c r="C38" s="1" t="s">
        <v>1205</v>
      </c>
      <c r="D38" s="1" t="s">
        <v>744</v>
      </c>
      <c r="E38" s="1" t="str">
        <f>_xlfn.CONCAT(TEXT(MissionLogs[[#This Row],[date]],"yyyy-mm-dd"),MissionLogs[[#This Row],[idP]])</f>
        <v>2950-09-076bd43c23-83c4-4c73-975a-6cffcfe01d59</v>
      </c>
      <c r="F38" s="1" t="str">
        <f>_xlfn.CONCAT(TEXT(MissionLogs[[#This Row],[date]],"yyyy-mm-dd"),MissionLogs[[#This Row],[type]])</f>
        <v>2950-09-07Hold the Line (Defender)</v>
      </c>
    </row>
    <row r="39" spans="1:6" x14ac:dyDescent="0.25">
      <c r="A39" t="s">
        <v>1668</v>
      </c>
      <c r="B39" s="1" t="s">
        <v>1193</v>
      </c>
      <c r="C39" s="1" t="s">
        <v>1205</v>
      </c>
      <c r="D39" s="1" t="s">
        <v>776</v>
      </c>
      <c r="E39" s="1" t="str">
        <f>_xlfn.CONCAT(TEXT(MissionLogs[[#This Row],[date]],"yyyy-mm-dd"),MissionLogs[[#This Row],[idP]])</f>
        <v>2950-09-076e9b6d1d-9e21-49c6-bd23-153d5ce2795d</v>
      </c>
      <c r="F39" s="1" t="str">
        <f>_xlfn.CONCAT(TEXT(MissionLogs[[#This Row],[date]],"yyyy-mm-dd"),MissionLogs[[#This Row],[type]])</f>
        <v>2950-09-07Hold the Line (Defender)</v>
      </c>
    </row>
    <row r="40" spans="1:6" x14ac:dyDescent="0.25">
      <c r="A40" t="s">
        <v>1668</v>
      </c>
      <c r="B40" s="1" t="s">
        <v>1193</v>
      </c>
      <c r="C40" s="1" t="s">
        <v>1205</v>
      </c>
      <c r="D40" s="1" t="s">
        <v>766</v>
      </c>
      <c r="E40" s="1" t="str">
        <f>_xlfn.CONCAT(TEXT(MissionLogs[[#This Row],[date]],"yyyy-mm-dd"),MissionLogs[[#This Row],[idP]])</f>
        <v>2950-09-07a1967853-c4a2-4ef3-ba04-88fed8f153db</v>
      </c>
      <c r="F40" s="1" t="str">
        <f>_xlfn.CONCAT(TEXT(MissionLogs[[#This Row],[date]],"yyyy-mm-dd"),MissionLogs[[#This Row],[type]])</f>
        <v>2950-09-07Hold the Line (Defender)</v>
      </c>
    </row>
    <row r="41" spans="1:6" x14ac:dyDescent="0.25">
      <c r="A41" t="s">
        <v>1668</v>
      </c>
      <c r="B41" s="1" t="s">
        <v>1193</v>
      </c>
      <c r="C41" s="1" t="s">
        <v>1205</v>
      </c>
      <c r="D41" s="1" t="s">
        <v>734</v>
      </c>
      <c r="E41" s="1" t="str">
        <f>_xlfn.CONCAT(TEXT(MissionLogs[[#This Row],[date]],"yyyy-mm-dd"),MissionLogs[[#This Row],[idP]])</f>
        <v>2950-09-07b49952a5-154b-48e4-98ec-9e89a2642378</v>
      </c>
      <c r="F41" s="1" t="str">
        <f>_xlfn.CONCAT(TEXT(MissionLogs[[#This Row],[date]],"yyyy-mm-dd"),MissionLogs[[#This Row],[type]])</f>
        <v>2950-09-07Hold the Line (Defender)</v>
      </c>
    </row>
    <row r="42" spans="1:6" x14ac:dyDescent="0.25">
      <c r="A42" t="s">
        <v>1668</v>
      </c>
      <c r="B42" s="1" t="s">
        <v>1193</v>
      </c>
      <c r="C42" s="1" t="s">
        <v>1205</v>
      </c>
      <c r="D42" s="1" t="s">
        <v>754</v>
      </c>
      <c r="E42" s="1" t="str">
        <f>_xlfn.CONCAT(TEXT(MissionLogs[[#This Row],[date]],"yyyy-mm-dd"),MissionLogs[[#This Row],[idP]])</f>
        <v>2950-09-07c06b025b-b53a-4849-b4a1-286a423f22a4</v>
      </c>
      <c r="F42" s="1" t="str">
        <f>_xlfn.CONCAT(TEXT(MissionLogs[[#This Row],[date]],"yyyy-mm-dd"),MissionLogs[[#This Row],[type]])</f>
        <v>2950-09-07Hold the Line (Defender)</v>
      </c>
    </row>
    <row r="43" spans="1:6" x14ac:dyDescent="0.25">
      <c r="A43" t="s">
        <v>1668</v>
      </c>
      <c r="B43" s="1" t="s">
        <v>1193</v>
      </c>
      <c r="C43" s="1" t="s">
        <v>1205</v>
      </c>
      <c r="D43" s="1" t="s">
        <v>748</v>
      </c>
      <c r="E43" s="1" t="str">
        <f>_xlfn.CONCAT(TEXT(MissionLogs[[#This Row],[date]],"yyyy-mm-dd"),MissionLogs[[#This Row],[idP]])</f>
        <v>2950-09-07f99ab37c-bffd-4662-a813-2cd4152fc56e</v>
      </c>
      <c r="F43" s="1" t="str">
        <f>_xlfn.CONCAT(TEXT(MissionLogs[[#This Row],[date]],"yyyy-mm-dd"),MissionLogs[[#This Row],[type]])</f>
        <v>2950-09-07Hold the Line (Defender)</v>
      </c>
    </row>
    <row r="44" spans="1:6" x14ac:dyDescent="0.25">
      <c r="A44" t="s">
        <v>1668</v>
      </c>
      <c r="B44" s="1" t="s">
        <v>1193</v>
      </c>
      <c r="C44" s="1" t="s">
        <v>1205</v>
      </c>
      <c r="D44" s="1" t="s">
        <v>797</v>
      </c>
      <c r="E44" s="1" t="str">
        <f>_xlfn.CONCAT(TEXT(MissionLogs[[#This Row],[date]],"yyyy-mm-dd"),MissionLogs[[#This Row],[idP]])</f>
        <v>2950-09-07fa6e333b-3874-458b-997b-8fe56d13c0f2</v>
      </c>
      <c r="F44" s="1" t="str">
        <f>_xlfn.CONCAT(TEXT(MissionLogs[[#This Row],[date]],"yyyy-mm-dd"),MissionLogs[[#This Row],[type]])</f>
        <v>2950-09-07Hold the Line (Defender)</v>
      </c>
    </row>
    <row r="45" spans="1:6" x14ac:dyDescent="0.25">
      <c r="A45" t="s">
        <v>1669</v>
      </c>
      <c r="B45" s="1" t="s">
        <v>276</v>
      </c>
      <c r="C45" s="1" t="s">
        <v>1205</v>
      </c>
      <c r="D45" s="1" t="s">
        <v>771</v>
      </c>
      <c r="E45" s="1" t="str">
        <f>_xlfn.CONCAT(TEXT(MissionLogs[[#This Row],[date]],"yyyy-mm-dd"),MissionLogs[[#This Row],[idP]])</f>
        <v>2950-10-1010fb13f7-f912-4f5d-8d64-22373a9329a5</v>
      </c>
      <c r="F45" s="1" t="str">
        <f>_xlfn.CONCAT(TEXT(MissionLogs[[#This Row],[date]],"yyyy-mm-dd"),MissionLogs[[#This Row],[type]])</f>
        <v>2950-10-10Stand Up (Attacker)</v>
      </c>
    </row>
    <row r="46" spans="1:6" x14ac:dyDescent="0.25">
      <c r="A46" t="s">
        <v>1669</v>
      </c>
      <c r="B46" s="1" t="s">
        <v>276</v>
      </c>
      <c r="C46" s="1" t="s">
        <v>1205</v>
      </c>
      <c r="D46" s="1" t="s">
        <v>792</v>
      </c>
      <c r="E46" s="1" t="str">
        <f>_xlfn.CONCAT(TEXT(MissionLogs[[#This Row],[date]],"yyyy-mm-dd"),MissionLogs[[#This Row],[idP]])</f>
        <v>2950-10-1032c37d99-89fb-402a-81da-7b0bca88cfa6</v>
      </c>
      <c r="F46" s="1" t="str">
        <f>_xlfn.CONCAT(TEXT(MissionLogs[[#This Row],[date]],"yyyy-mm-dd"),MissionLogs[[#This Row],[type]])</f>
        <v>2950-10-10Stand Up (Attacker)</v>
      </c>
    </row>
    <row r="47" spans="1:6" x14ac:dyDescent="0.25">
      <c r="A47" t="s">
        <v>1669</v>
      </c>
      <c r="B47" s="1" t="s">
        <v>276</v>
      </c>
      <c r="C47" s="1" t="s">
        <v>1205</v>
      </c>
      <c r="D47" s="1" t="s">
        <v>744</v>
      </c>
      <c r="E47" s="1" t="str">
        <f>_xlfn.CONCAT(TEXT(MissionLogs[[#This Row],[date]],"yyyy-mm-dd"),MissionLogs[[#This Row],[idP]])</f>
        <v>2950-10-106bd43c23-83c4-4c73-975a-6cffcfe01d59</v>
      </c>
      <c r="F47" s="1" t="str">
        <f>_xlfn.CONCAT(TEXT(MissionLogs[[#This Row],[date]],"yyyy-mm-dd"),MissionLogs[[#This Row],[type]])</f>
        <v>2950-10-10Stand Up (Attacker)</v>
      </c>
    </row>
    <row r="48" spans="1:6" x14ac:dyDescent="0.25">
      <c r="A48" t="s">
        <v>1669</v>
      </c>
      <c r="B48" s="1" t="s">
        <v>276</v>
      </c>
      <c r="C48" s="1" t="s">
        <v>1205</v>
      </c>
      <c r="D48" s="1" t="s">
        <v>776</v>
      </c>
      <c r="E48" s="1" t="str">
        <f>_xlfn.CONCAT(TEXT(MissionLogs[[#This Row],[date]],"yyyy-mm-dd"),MissionLogs[[#This Row],[idP]])</f>
        <v>2950-10-106e9b6d1d-9e21-49c6-bd23-153d5ce2795d</v>
      </c>
      <c r="F48" s="1" t="str">
        <f>_xlfn.CONCAT(TEXT(MissionLogs[[#This Row],[date]],"yyyy-mm-dd"),MissionLogs[[#This Row],[type]])</f>
        <v>2950-10-10Stand Up (Attacker)</v>
      </c>
    </row>
    <row r="49" spans="1:6" x14ac:dyDescent="0.25">
      <c r="A49" t="s">
        <v>1669</v>
      </c>
      <c r="B49" s="1" t="s">
        <v>276</v>
      </c>
      <c r="C49" s="1" t="s">
        <v>1205</v>
      </c>
      <c r="D49" s="1" t="s">
        <v>734</v>
      </c>
      <c r="E49" s="1" t="str">
        <f>_xlfn.CONCAT(TEXT(MissionLogs[[#This Row],[date]],"yyyy-mm-dd"),MissionLogs[[#This Row],[idP]])</f>
        <v>2950-10-10b49952a5-154b-48e4-98ec-9e89a2642378</v>
      </c>
      <c r="F49" s="1" t="str">
        <f>_xlfn.CONCAT(TEXT(MissionLogs[[#This Row],[date]],"yyyy-mm-dd"),MissionLogs[[#This Row],[type]])</f>
        <v>2950-10-10Stand Up (Attacker)</v>
      </c>
    </row>
    <row r="50" spans="1:6" x14ac:dyDescent="0.25">
      <c r="A50" t="s">
        <v>1669</v>
      </c>
      <c r="B50" s="1" t="s">
        <v>276</v>
      </c>
      <c r="C50" s="1" t="s">
        <v>1205</v>
      </c>
      <c r="D50" s="1" t="s">
        <v>759</v>
      </c>
      <c r="E50" s="1" t="str">
        <f>_xlfn.CONCAT(TEXT(MissionLogs[[#This Row],[date]],"yyyy-mm-dd"),MissionLogs[[#This Row],[idP]])</f>
        <v>2950-10-10c02b205b-98f5-4e33-8322-08ce11e4b4ab</v>
      </c>
      <c r="F50" s="1" t="str">
        <f>_xlfn.CONCAT(TEXT(MissionLogs[[#This Row],[date]],"yyyy-mm-dd"),MissionLogs[[#This Row],[type]])</f>
        <v>2950-10-10Stand Up (Attacker)</v>
      </c>
    </row>
    <row r="51" spans="1:6" x14ac:dyDescent="0.25">
      <c r="A51" t="s">
        <v>1669</v>
      </c>
      <c r="B51" s="1" t="s">
        <v>276</v>
      </c>
      <c r="C51" s="1" t="s">
        <v>1205</v>
      </c>
      <c r="D51" s="1" t="s">
        <v>781</v>
      </c>
      <c r="E51" s="1" t="str">
        <f>_xlfn.CONCAT(TEXT(MissionLogs[[#This Row],[date]],"yyyy-mm-dd"),MissionLogs[[#This Row],[idP]])</f>
        <v>2950-10-10f8dee952-da36-470a-8555-3b446fd52ddf</v>
      </c>
      <c r="F51" s="1" t="str">
        <f>_xlfn.CONCAT(TEXT(MissionLogs[[#This Row],[date]],"yyyy-mm-dd"),MissionLogs[[#This Row],[type]])</f>
        <v>2950-10-10Stand Up (Attacker)</v>
      </c>
    </row>
    <row r="52" spans="1:6" x14ac:dyDescent="0.25">
      <c r="A52" t="s">
        <v>1669</v>
      </c>
      <c r="B52" s="1" t="s">
        <v>276</v>
      </c>
      <c r="C52" s="1" t="s">
        <v>1205</v>
      </c>
      <c r="D52" s="1" t="s">
        <v>786</v>
      </c>
      <c r="E52" s="1" t="str">
        <f>_xlfn.CONCAT(TEXT(MissionLogs[[#This Row],[date]],"yyyy-mm-dd"),MissionLogs[[#This Row],[idP]])</f>
        <v>2950-10-10ffc0f4df-e40c-49b0-bc99-7e5668741a82</v>
      </c>
      <c r="F52" s="1" t="str">
        <f>_xlfn.CONCAT(TEXT(MissionLogs[[#This Row],[date]],"yyyy-mm-dd"),MissionLogs[[#This Row],[type]])</f>
        <v>2950-10-10Stand Up (Attacker)</v>
      </c>
    </row>
    <row r="53" spans="1:6" x14ac:dyDescent="0.25">
      <c r="A53" t="s">
        <v>1670</v>
      </c>
      <c r="B53" s="1" t="s">
        <v>276</v>
      </c>
      <c r="C53" s="1" t="s">
        <v>1205</v>
      </c>
      <c r="D53" s="1" t="s">
        <v>771</v>
      </c>
      <c r="E53" s="1" t="str">
        <f>_xlfn.CONCAT(TEXT(MissionLogs[[#This Row],[date]],"yyyy-mm-dd"),MissionLogs[[#This Row],[idP]])</f>
        <v>2950-11-1710fb13f7-f912-4f5d-8d64-22373a9329a5</v>
      </c>
      <c r="F53" s="1" t="str">
        <f>_xlfn.CONCAT(TEXT(MissionLogs[[#This Row],[date]],"yyyy-mm-dd"),MissionLogs[[#This Row],[type]])</f>
        <v>2950-11-17Stand Up (Attacker)</v>
      </c>
    </row>
    <row r="54" spans="1:6" x14ac:dyDescent="0.25">
      <c r="A54" t="s">
        <v>1670</v>
      </c>
      <c r="B54" s="1" t="s">
        <v>276</v>
      </c>
      <c r="C54" s="1" t="s">
        <v>1205</v>
      </c>
      <c r="D54" s="1" t="s">
        <v>792</v>
      </c>
      <c r="E54" s="1" t="str">
        <f>_xlfn.CONCAT(TEXT(MissionLogs[[#This Row],[date]],"yyyy-mm-dd"),MissionLogs[[#This Row],[idP]])</f>
        <v>2950-11-1732c37d99-89fb-402a-81da-7b0bca88cfa6</v>
      </c>
      <c r="F54" s="1" t="str">
        <f>_xlfn.CONCAT(TEXT(MissionLogs[[#This Row],[date]],"yyyy-mm-dd"),MissionLogs[[#This Row],[type]])</f>
        <v>2950-11-17Stand Up (Attacker)</v>
      </c>
    </row>
    <row r="55" spans="1:6" x14ac:dyDescent="0.25">
      <c r="A55" t="s">
        <v>1670</v>
      </c>
      <c r="B55" s="1" t="s">
        <v>276</v>
      </c>
      <c r="C55" s="1" t="s">
        <v>1205</v>
      </c>
      <c r="D55" s="1" t="s">
        <v>744</v>
      </c>
      <c r="E55" s="1" t="str">
        <f>_xlfn.CONCAT(TEXT(MissionLogs[[#This Row],[date]],"yyyy-mm-dd"),MissionLogs[[#This Row],[idP]])</f>
        <v>2950-11-176bd43c23-83c4-4c73-975a-6cffcfe01d59</v>
      </c>
      <c r="F55" s="1" t="str">
        <f>_xlfn.CONCAT(TEXT(MissionLogs[[#This Row],[date]],"yyyy-mm-dd"),MissionLogs[[#This Row],[type]])</f>
        <v>2950-11-17Stand Up (Attacker)</v>
      </c>
    </row>
    <row r="56" spans="1:6" x14ac:dyDescent="0.25">
      <c r="A56" t="s">
        <v>1670</v>
      </c>
      <c r="B56" s="1" t="s">
        <v>276</v>
      </c>
      <c r="C56" s="1" t="s">
        <v>1205</v>
      </c>
      <c r="D56" s="1" t="s">
        <v>776</v>
      </c>
      <c r="E56" s="1" t="str">
        <f>_xlfn.CONCAT(TEXT(MissionLogs[[#This Row],[date]],"yyyy-mm-dd"),MissionLogs[[#This Row],[idP]])</f>
        <v>2950-11-176e9b6d1d-9e21-49c6-bd23-153d5ce2795d</v>
      </c>
      <c r="F56" s="1" t="str">
        <f>_xlfn.CONCAT(TEXT(MissionLogs[[#This Row],[date]],"yyyy-mm-dd"),MissionLogs[[#This Row],[type]])</f>
        <v>2950-11-17Stand Up (Attacker)</v>
      </c>
    </row>
    <row r="57" spans="1:6" x14ac:dyDescent="0.25">
      <c r="A57" t="s">
        <v>1670</v>
      </c>
      <c r="B57" s="1" t="s">
        <v>276</v>
      </c>
      <c r="C57" s="1" t="s">
        <v>1205</v>
      </c>
      <c r="D57" s="1" t="s">
        <v>734</v>
      </c>
      <c r="E57" s="1" t="str">
        <f>_xlfn.CONCAT(TEXT(MissionLogs[[#This Row],[date]],"yyyy-mm-dd"),MissionLogs[[#This Row],[idP]])</f>
        <v>2950-11-17b49952a5-154b-48e4-98ec-9e89a2642378</v>
      </c>
      <c r="F57" s="1" t="str">
        <f>_xlfn.CONCAT(TEXT(MissionLogs[[#This Row],[date]],"yyyy-mm-dd"),MissionLogs[[#This Row],[type]])</f>
        <v>2950-11-17Stand Up (Attacker)</v>
      </c>
    </row>
    <row r="58" spans="1:6" x14ac:dyDescent="0.25">
      <c r="A58" t="s">
        <v>1670</v>
      </c>
      <c r="B58" s="1" t="s">
        <v>276</v>
      </c>
      <c r="C58" s="1" t="s">
        <v>1205</v>
      </c>
      <c r="D58" s="1" t="s">
        <v>759</v>
      </c>
      <c r="E58" s="1" t="str">
        <f>_xlfn.CONCAT(TEXT(MissionLogs[[#This Row],[date]],"yyyy-mm-dd"),MissionLogs[[#This Row],[idP]])</f>
        <v>2950-11-17c02b205b-98f5-4e33-8322-08ce11e4b4ab</v>
      </c>
      <c r="F58" s="1" t="str">
        <f>_xlfn.CONCAT(TEXT(MissionLogs[[#This Row],[date]],"yyyy-mm-dd"),MissionLogs[[#This Row],[type]])</f>
        <v>2950-11-17Stand Up (Attacker)</v>
      </c>
    </row>
    <row r="59" spans="1:6" x14ac:dyDescent="0.25">
      <c r="A59" t="s">
        <v>1670</v>
      </c>
      <c r="B59" s="1" t="s">
        <v>276</v>
      </c>
      <c r="C59" s="1" t="s">
        <v>1205</v>
      </c>
      <c r="D59" s="1" t="s">
        <v>781</v>
      </c>
      <c r="E59" s="1" t="str">
        <f>_xlfn.CONCAT(TEXT(MissionLogs[[#This Row],[date]],"yyyy-mm-dd"),MissionLogs[[#This Row],[idP]])</f>
        <v>2950-11-17f8dee952-da36-470a-8555-3b446fd52ddf</v>
      </c>
      <c r="F59" s="1" t="str">
        <f>_xlfn.CONCAT(TEXT(MissionLogs[[#This Row],[date]],"yyyy-mm-dd"),MissionLogs[[#This Row],[type]])</f>
        <v>2950-11-17Stand Up (Attacker)</v>
      </c>
    </row>
    <row r="60" spans="1:6" x14ac:dyDescent="0.25">
      <c r="A60" t="s">
        <v>1670</v>
      </c>
      <c r="B60" s="1" t="s">
        <v>276</v>
      </c>
      <c r="C60" s="1" t="s">
        <v>1205</v>
      </c>
      <c r="D60" s="1" t="s">
        <v>786</v>
      </c>
      <c r="E60" s="1" t="str">
        <f>_xlfn.CONCAT(TEXT(MissionLogs[[#This Row],[date]],"yyyy-mm-dd"),MissionLogs[[#This Row],[idP]])</f>
        <v>2950-11-17ffc0f4df-e40c-49b0-bc99-7e5668741a82</v>
      </c>
      <c r="F60" s="1" t="str">
        <f>_xlfn.CONCAT(TEXT(MissionLogs[[#This Row],[date]],"yyyy-mm-dd"),MissionLogs[[#This Row],[type]])</f>
        <v>2950-11-17Stand Up (Attacker)</v>
      </c>
    </row>
    <row r="61" spans="1:6" x14ac:dyDescent="0.25">
      <c r="A61" t="s">
        <v>1671</v>
      </c>
      <c r="B61" s="1" t="s">
        <v>1194</v>
      </c>
      <c r="C61" s="1" t="s">
        <v>1205</v>
      </c>
      <c r="D61" s="1" t="s">
        <v>766</v>
      </c>
      <c r="E61" s="1" t="str">
        <f>_xlfn.CONCAT(TEXT(MissionLogs[[#This Row],[date]],"yyyy-mm-dd"),MissionLogs[[#This Row],[idP]])</f>
        <v>2951-01-24a1967853-c4a2-4ef3-ba04-88fed8f153db</v>
      </c>
      <c r="F61" s="1" t="str">
        <f>_xlfn.CONCAT(TEXT(MissionLogs[[#This Row],[date]],"yyyy-mm-dd"),MissionLogs[[#This Row],[type]])</f>
        <v>2951-01-24Special Mission: Star League Cache 1</v>
      </c>
    </row>
    <row r="62" spans="1:6" x14ac:dyDescent="0.25">
      <c r="A62" t="s">
        <v>1672</v>
      </c>
      <c r="B62" s="1" t="s">
        <v>279</v>
      </c>
      <c r="C62" s="1" t="s">
        <v>1205</v>
      </c>
      <c r="D62" s="1" t="s">
        <v>771</v>
      </c>
      <c r="E62" s="1" t="str">
        <f>_xlfn.CONCAT(TEXT(MissionLogs[[#This Row],[date]],"yyyy-mm-dd"),MissionLogs[[#This Row],[idP]])</f>
        <v>2951-04-2310fb13f7-f912-4f5d-8d64-22373a9329a5</v>
      </c>
      <c r="F62" s="1" t="str">
        <f>_xlfn.CONCAT(TEXT(MissionLogs[[#This Row],[date]],"yyyy-mm-dd"),MissionLogs[[#This Row],[type]])</f>
        <v>2951-04-23Recon Raid (Defender)</v>
      </c>
    </row>
    <row r="63" spans="1:6" x14ac:dyDescent="0.25">
      <c r="A63" t="s">
        <v>1672</v>
      </c>
      <c r="B63" s="1" t="s">
        <v>279</v>
      </c>
      <c r="C63" s="1" t="s">
        <v>1205</v>
      </c>
      <c r="D63" s="1" t="s">
        <v>792</v>
      </c>
      <c r="E63" s="1" t="str">
        <f>_xlfn.CONCAT(TEXT(MissionLogs[[#This Row],[date]],"yyyy-mm-dd"),MissionLogs[[#This Row],[idP]])</f>
        <v>2951-04-2332c37d99-89fb-402a-81da-7b0bca88cfa6</v>
      </c>
      <c r="F63" s="1" t="str">
        <f>_xlfn.CONCAT(TEXT(MissionLogs[[#This Row],[date]],"yyyy-mm-dd"),MissionLogs[[#This Row],[type]])</f>
        <v>2951-04-23Recon Raid (Defender)</v>
      </c>
    </row>
    <row r="64" spans="1:6" x14ac:dyDescent="0.25">
      <c r="A64" t="s">
        <v>1672</v>
      </c>
      <c r="B64" s="1" t="s">
        <v>279</v>
      </c>
      <c r="C64" s="1" t="s">
        <v>1205</v>
      </c>
      <c r="D64" s="1" t="s">
        <v>744</v>
      </c>
      <c r="E64" s="1" t="str">
        <f>_xlfn.CONCAT(TEXT(MissionLogs[[#This Row],[date]],"yyyy-mm-dd"),MissionLogs[[#This Row],[idP]])</f>
        <v>2951-04-236bd43c23-83c4-4c73-975a-6cffcfe01d59</v>
      </c>
      <c r="F64" s="1" t="str">
        <f>_xlfn.CONCAT(TEXT(MissionLogs[[#This Row],[date]],"yyyy-mm-dd"),MissionLogs[[#This Row],[type]])</f>
        <v>2951-04-23Recon Raid (Defender)</v>
      </c>
    </row>
    <row r="65" spans="1:6" x14ac:dyDescent="0.25">
      <c r="A65" t="s">
        <v>1672</v>
      </c>
      <c r="B65" s="1" t="s">
        <v>279</v>
      </c>
      <c r="C65" s="1" t="s">
        <v>1205</v>
      </c>
      <c r="D65" s="1" t="s">
        <v>776</v>
      </c>
      <c r="E65" s="1" t="str">
        <f>_xlfn.CONCAT(TEXT(MissionLogs[[#This Row],[date]],"yyyy-mm-dd"),MissionLogs[[#This Row],[idP]])</f>
        <v>2951-04-236e9b6d1d-9e21-49c6-bd23-153d5ce2795d</v>
      </c>
      <c r="F65" s="1" t="str">
        <f>_xlfn.CONCAT(TEXT(MissionLogs[[#This Row],[date]],"yyyy-mm-dd"),MissionLogs[[#This Row],[type]])</f>
        <v>2951-04-23Recon Raid (Defender)</v>
      </c>
    </row>
    <row r="66" spans="1:6" x14ac:dyDescent="0.25">
      <c r="A66" t="s">
        <v>1672</v>
      </c>
      <c r="B66" s="1" t="s">
        <v>279</v>
      </c>
      <c r="C66" s="1" t="s">
        <v>1205</v>
      </c>
      <c r="D66" s="1" t="s">
        <v>734</v>
      </c>
      <c r="E66" s="1" t="str">
        <f>_xlfn.CONCAT(TEXT(MissionLogs[[#This Row],[date]],"yyyy-mm-dd"),MissionLogs[[#This Row],[idP]])</f>
        <v>2951-04-23b49952a5-154b-48e4-98ec-9e89a2642378</v>
      </c>
      <c r="F66" s="1" t="str">
        <f>_xlfn.CONCAT(TEXT(MissionLogs[[#This Row],[date]],"yyyy-mm-dd"),MissionLogs[[#This Row],[type]])</f>
        <v>2951-04-23Recon Raid (Defender)</v>
      </c>
    </row>
    <row r="67" spans="1:6" x14ac:dyDescent="0.25">
      <c r="A67" t="s">
        <v>1672</v>
      </c>
      <c r="B67" s="1" t="s">
        <v>279</v>
      </c>
      <c r="C67" s="1" t="s">
        <v>1205</v>
      </c>
      <c r="D67" s="1" t="s">
        <v>759</v>
      </c>
      <c r="E67" s="1" t="str">
        <f>_xlfn.CONCAT(TEXT(MissionLogs[[#This Row],[date]],"yyyy-mm-dd"),MissionLogs[[#This Row],[idP]])</f>
        <v>2951-04-23c02b205b-98f5-4e33-8322-08ce11e4b4ab</v>
      </c>
      <c r="F67" s="1" t="str">
        <f>_xlfn.CONCAT(TEXT(MissionLogs[[#This Row],[date]],"yyyy-mm-dd"),MissionLogs[[#This Row],[type]])</f>
        <v>2951-04-23Recon Raid (Defender)</v>
      </c>
    </row>
    <row r="68" spans="1:6" x14ac:dyDescent="0.25">
      <c r="A68" t="s">
        <v>1672</v>
      </c>
      <c r="B68" s="1" t="s">
        <v>279</v>
      </c>
      <c r="C68" s="1" t="s">
        <v>1205</v>
      </c>
      <c r="D68" s="1" t="s">
        <v>781</v>
      </c>
      <c r="E68" s="1" t="str">
        <f>_xlfn.CONCAT(TEXT(MissionLogs[[#This Row],[date]],"yyyy-mm-dd"),MissionLogs[[#This Row],[idP]])</f>
        <v>2951-04-23f8dee952-da36-470a-8555-3b446fd52ddf</v>
      </c>
      <c r="F68" s="1" t="str">
        <f>_xlfn.CONCAT(TEXT(MissionLogs[[#This Row],[date]],"yyyy-mm-dd"),MissionLogs[[#This Row],[type]])</f>
        <v>2951-04-23Recon Raid (Defender)</v>
      </c>
    </row>
    <row r="69" spans="1:6" x14ac:dyDescent="0.25">
      <c r="A69" t="s">
        <v>1672</v>
      </c>
      <c r="B69" s="1" t="s">
        <v>279</v>
      </c>
      <c r="C69" s="1" t="s">
        <v>1205</v>
      </c>
      <c r="D69" s="1" t="s">
        <v>786</v>
      </c>
      <c r="E69" s="1" t="str">
        <f>_xlfn.CONCAT(TEXT(MissionLogs[[#This Row],[date]],"yyyy-mm-dd"),MissionLogs[[#This Row],[idP]])</f>
        <v>2951-04-23ffc0f4df-e40c-49b0-bc99-7e5668741a82</v>
      </c>
      <c r="F69" s="1" t="str">
        <f>_xlfn.CONCAT(TEXT(MissionLogs[[#This Row],[date]],"yyyy-mm-dd"),MissionLogs[[#This Row],[type]])</f>
        <v>2951-04-23Recon Raid (Defender)</v>
      </c>
    </row>
    <row r="70" spans="1:6" x14ac:dyDescent="0.25">
      <c r="A70" t="s">
        <v>1673</v>
      </c>
      <c r="B70" s="1" t="s">
        <v>1195</v>
      </c>
      <c r="C70" s="1" t="s">
        <v>1205</v>
      </c>
      <c r="D70" s="1" t="s">
        <v>771</v>
      </c>
      <c r="E70" s="1" t="str">
        <f>_xlfn.CONCAT(TEXT(MissionLogs[[#This Row],[date]],"yyyy-mm-dd"),MissionLogs[[#This Row],[idP]])</f>
        <v>2951-06-0610fb13f7-f912-4f5d-8d64-22373a9329a5</v>
      </c>
      <c r="F70" s="1" t="str">
        <f>_xlfn.CONCAT(TEXT(MissionLogs[[#This Row],[date]],"yyyy-mm-dd"),MissionLogs[[#This Row],[type]])</f>
        <v>2951-06-06Breakthrough (Defender)</v>
      </c>
    </row>
    <row r="71" spans="1:6" x14ac:dyDescent="0.25">
      <c r="A71" t="s">
        <v>1673</v>
      </c>
      <c r="B71" s="1" t="s">
        <v>1195</v>
      </c>
      <c r="C71" s="1" t="s">
        <v>1205</v>
      </c>
      <c r="D71" s="1" t="s">
        <v>792</v>
      </c>
      <c r="E71" s="1" t="str">
        <f>_xlfn.CONCAT(TEXT(MissionLogs[[#This Row],[date]],"yyyy-mm-dd"),MissionLogs[[#This Row],[idP]])</f>
        <v>2951-06-0632c37d99-89fb-402a-81da-7b0bca88cfa6</v>
      </c>
      <c r="F71" s="1" t="str">
        <f>_xlfn.CONCAT(TEXT(MissionLogs[[#This Row],[date]],"yyyy-mm-dd"),MissionLogs[[#This Row],[type]])</f>
        <v>2951-06-06Breakthrough (Defender)</v>
      </c>
    </row>
    <row r="72" spans="1:6" x14ac:dyDescent="0.25">
      <c r="A72" t="s">
        <v>1673</v>
      </c>
      <c r="B72" s="1" t="s">
        <v>1195</v>
      </c>
      <c r="C72" s="1" t="s">
        <v>1205</v>
      </c>
      <c r="D72" s="1" t="s">
        <v>744</v>
      </c>
      <c r="E72" s="1" t="str">
        <f>_xlfn.CONCAT(TEXT(MissionLogs[[#This Row],[date]],"yyyy-mm-dd"),MissionLogs[[#This Row],[idP]])</f>
        <v>2951-06-066bd43c23-83c4-4c73-975a-6cffcfe01d59</v>
      </c>
      <c r="F72" s="1" t="str">
        <f>_xlfn.CONCAT(TEXT(MissionLogs[[#This Row],[date]],"yyyy-mm-dd"),MissionLogs[[#This Row],[type]])</f>
        <v>2951-06-06Breakthrough (Defender)</v>
      </c>
    </row>
    <row r="73" spans="1:6" x14ac:dyDescent="0.25">
      <c r="A73" t="s">
        <v>1673</v>
      </c>
      <c r="B73" s="1" t="s">
        <v>1195</v>
      </c>
      <c r="C73" s="1" t="s">
        <v>1205</v>
      </c>
      <c r="D73" s="1" t="s">
        <v>776</v>
      </c>
      <c r="E73" s="1" t="str">
        <f>_xlfn.CONCAT(TEXT(MissionLogs[[#This Row],[date]],"yyyy-mm-dd"),MissionLogs[[#This Row],[idP]])</f>
        <v>2951-06-066e9b6d1d-9e21-49c6-bd23-153d5ce2795d</v>
      </c>
      <c r="F73" s="1" t="str">
        <f>_xlfn.CONCAT(TEXT(MissionLogs[[#This Row],[date]],"yyyy-mm-dd"),MissionLogs[[#This Row],[type]])</f>
        <v>2951-06-06Breakthrough (Defender)</v>
      </c>
    </row>
    <row r="74" spans="1:6" x14ac:dyDescent="0.25">
      <c r="A74" t="s">
        <v>1673</v>
      </c>
      <c r="B74" s="1" t="s">
        <v>1195</v>
      </c>
      <c r="C74" s="1" t="s">
        <v>1205</v>
      </c>
      <c r="D74" s="1" t="s">
        <v>734</v>
      </c>
      <c r="E74" s="1" t="str">
        <f>_xlfn.CONCAT(TEXT(MissionLogs[[#This Row],[date]],"yyyy-mm-dd"),MissionLogs[[#This Row],[idP]])</f>
        <v>2951-06-06b49952a5-154b-48e4-98ec-9e89a2642378</v>
      </c>
      <c r="F74" s="1" t="str">
        <f>_xlfn.CONCAT(TEXT(MissionLogs[[#This Row],[date]],"yyyy-mm-dd"),MissionLogs[[#This Row],[type]])</f>
        <v>2951-06-06Breakthrough (Defender)</v>
      </c>
    </row>
    <row r="75" spans="1:6" x14ac:dyDescent="0.25">
      <c r="A75" t="s">
        <v>1673</v>
      </c>
      <c r="B75" s="1" t="s">
        <v>1195</v>
      </c>
      <c r="C75" s="1" t="s">
        <v>1205</v>
      </c>
      <c r="D75" s="1" t="s">
        <v>759</v>
      </c>
      <c r="E75" s="1" t="str">
        <f>_xlfn.CONCAT(TEXT(MissionLogs[[#This Row],[date]],"yyyy-mm-dd"),MissionLogs[[#This Row],[idP]])</f>
        <v>2951-06-06c02b205b-98f5-4e33-8322-08ce11e4b4ab</v>
      </c>
      <c r="F75" s="1" t="str">
        <f>_xlfn.CONCAT(TEXT(MissionLogs[[#This Row],[date]],"yyyy-mm-dd"),MissionLogs[[#This Row],[type]])</f>
        <v>2951-06-06Breakthrough (Defender)</v>
      </c>
    </row>
    <row r="76" spans="1:6" x14ac:dyDescent="0.25">
      <c r="A76" t="s">
        <v>1673</v>
      </c>
      <c r="B76" s="1" t="s">
        <v>1195</v>
      </c>
      <c r="C76" s="1" t="s">
        <v>1205</v>
      </c>
      <c r="D76" s="1" t="s">
        <v>781</v>
      </c>
      <c r="E76" s="1" t="str">
        <f>_xlfn.CONCAT(TEXT(MissionLogs[[#This Row],[date]],"yyyy-mm-dd"),MissionLogs[[#This Row],[idP]])</f>
        <v>2951-06-06f8dee952-da36-470a-8555-3b446fd52ddf</v>
      </c>
      <c r="F76" s="1" t="str">
        <f>_xlfn.CONCAT(TEXT(MissionLogs[[#This Row],[date]],"yyyy-mm-dd"),MissionLogs[[#This Row],[type]])</f>
        <v>2951-06-06Breakthrough (Defender)</v>
      </c>
    </row>
    <row r="77" spans="1:6" x14ac:dyDescent="0.25">
      <c r="A77" t="s">
        <v>1673</v>
      </c>
      <c r="B77" s="1" t="s">
        <v>1195</v>
      </c>
      <c r="C77" s="1" t="s">
        <v>1205</v>
      </c>
      <c r="D77" s="1" t="s">
        <v>786</v>
      </c>
      <c r="E77" s="1" t="str">
        <f>_xlfn.CONCAT(TEXT(MissionLogs[[#This Row],[date]],"yyyy-mm-dd"),MissionLogs[[#This Row],[idP]])</f>
        <v>2951-06-06ffc0f4df-e40c-49b0-bc99-7e5668741a82</v>
      </c>
      <c r="F77" s="1" t="str">
        <f>_xlfn.CONCAT(TEXT(MissionLogs[[#This Row],[date]],"yyyy-mm-dd"),MissionLogs[[#This Row],[type]])</f>
        <v>2951-06-06Breakthrough (Defender)</v>
      </c>
    </row>
    <row r="78" spans="1:6" x14ac:dyDescent="0.25">
      <c r="A78" t="s">
        <v>1674</v>
      </c>
      <c r="B78" s="1" t="s">
        <v>1196</v>
      </c>
      <c r="C78" s="1" t="s">
        <v>1205</v>
      </c>
      <c r="D78" s="1" t="s">
        <v>734</v>
      </c>
      <c r="E78" s="1" t="str">
        <f>_xlfn.CONCAT(TEXT(MissionLogs[[#This Row],[date]],"yyyy-mm-dd"),MissionLogs[[#This Row],[idP]])</f>
        <v>2951-10-08b49952a5-154b-48e4-98ec-9e89a2642378</v>
      </c>
      <c r="F78" s="1" t="str">
        <f>_xlfn.CONCAT(TEXT(MissionLogs[[#This Row],[date]],"yyyy-mm-dd"),MissionLogs[[#This Row],[type]])</f>
        <v>2951-10-08Special Mission: Ambush</v>
      </c>
    </row>
    <row r="79" spans="1:6" x14ac:dyDescent="0.25">
      <c r="A79" t="s">
        <v>1675</v>
      </c>
      <c r="B79" s="1" t="s">
        <v>1196</v>
      </c>
      <c r="C79" s="1" t="s">
        <v>1205</v>
      </c>
      <c r="D79" s="1" t="s">
        <v>734</v>
      </c>
      <c r="E79" s="1" t="str">
        <f>_xlfn.CONCAT(TEXT(MissionLogs[[#This Row],[date]],"yyyy-mm-dd"),MissionLogs[[#This Row],[idP]])</f>
        <v>2952-01-18b49952a5-154b-48e4-98ec-9e89a2642378</v>
      </c>
      <c r="F79" s="1" t="str">
        <f>_xlfn.CONCAT(TEXT(MissionLogs[[#This Row],[date]],"yyyy-mm-dd"),MissionLogs[[#This Row],[type]])</f>
        <v>2952-01-18Special Mission: Ambush</v>
      </c>
    </row>
    <row r="80" spans="1:6" x14ac:dyDescent="0.25">
      <c r="A80" t="s">
        <v>1676</v>
      </c>
      <c r="B80" s="1" t="s">
        <v>282</v>
      </c>
      <c r="C80" s="1" t="s">
        <v>1205</v>
      </c>
      <c r="D80" s="1" t="s">
        <v>734</v>
      </c>
      <c r="E80" s="1" t="str">
        <f>_xlfn.CONCAT(TEXT(MissionLogs[[#This Row],[date]],"yyyy-mm-dd"),MissionLogs[[#This Row],[idP]])</f>
        <v>2952-02-17b49952a5-154b-48e4-98ec-9e89a2642378</v>
      </c>
      <c r="F80" s="1" t="str">
        <f>_xlfn.CONCAT(TEXT(MissionLogs[[#This Row],[date]],"yyyy-mm-dd"),MissionLogs[[#This Row],[type]])</f>
        <v>2952-02-17Special Mission: Allied Traitors</v>
      </c>
    </row>
    <row r="81" spans="1:6" x14ac:dyDescent="0.25">
      <c r="A81" t="s">
        <v>1677</v>
      </c>
      <c r="B81" s="1" t="s">
        <v>1197</v>
      </c>
      <c r="C81" s="1" t="s">
        <v>1205</v>
      </c>
      <c r="D81" s="1" t="s">
        <v>771</v>
      </c>
      <c r="E81" s="1" t="str">
        <f>_xlfn.CONCAT(TEXT(MissionLogs[[#This Row],[date]],"yyyy-mm-dd"),MissionLogs[[#This Row],[idP]])</f>
        <v>2952-02-2710fb13f7-f912-4f5d-8d64-22373a9329a5</v>
      </c>
      <c r="F81" s="1" t="str">
        <f>_xlfn.CONCAT(TEXT(MissionLogs[[#This Row],[date]],"yyyy-mm-dd"),MissionLogs[[#This Row],[type]])</f>
        <v>2952-02-27Base Attack (Defender)</v>
      </c>
    </row>
    <row r="82" spans="1:6" x14ac:dyDescent="0.25">
      <c r="A82" t="s">
        <v>1677</v>
      </c>
      <c r="B82" s="1" t="s">
        <v>1197</v>
      </c>
      <c r="C82" s="1" t="s">
        <v>1205</v>
      </c>
      <c r="D82" s="1" t="s">
        <v>792</v>
      </c>
      <c r="E82" s="1" t="str">
        <f>_xlfn.CONCAT(TEXT(MissionLogs[[#This Row],[date]],"yyyy-mm-dd"),MissionLogs[[#This Row],[idP]])</f>
        <v>2952-02-2732c37d99-89fb-402a-81da-7b0bca88cfa6</v>
      </c>
      <c r="F82" s="1" t="str">
        <f>_xlfn.CONCAT(TEXT(MissionLogs[[#This Row],[date]],"yyyy-mm-dd"),MissionLogs[[#This Row],[type]])</f>
        <v>2952-02-27Base Attack (Defender)</v>
      </c>
    </row>
    <row r="83" spans="1:6" x14ac:dyDescent="0.25">
      <c r="A83" t="s">
        <v>1677</v>
      </c>
      <c r="B83" s="1" t="s">
        <v>1197</v>
      </c>
      <c r="C83" s="1" t="s">
        <v>1205</v>
      </c>
      <c r="D83" s="1" t="s">
        <v>744</v>
      </c>
      <c r="E83" s="1" t="str">
        <f>_xlfn.CONCAT(TEXT(MissionLogs[[#This Row],[date]],"yyyy-mm-dd"),MissionLogs[[#This Row],[idP]])</f>
        <v>2952-02-276bd43c23-83c4-4c73-975a-6cffcfe01d59</v>
      </c>
      <c r="F83" s="1" t="str">
        <f>_xlfn.CONCAT(TEXT(MissionLogs[[#This Row],[date]],"yyyy-mm-dd"),MissionLogs[[#This Row],[type]])</f>
        <v>2952-02-27Base Attack (Defender)</v>
      </c>
    </row>
    <row r="84" spans="1:6" x14ac:dyDescent="0.25">
      <c r="A84" t="s">
        <v>1677</v>
      </c>
      <c r="B84" s="1" t="s">
        <v>1197</v>
      </c>
      <c r="C84" s="1" t="s">
        <v>1205</v>
      </c>
      <c r="D84" s="1" t="s">
        <v>776</v>
      </c>
      <c r="E84" s="1" t="str">
        <f>_xlfn.CONCAT(TEXT(MissionLogs[[#This Row],[date]],"yyyy-mm-dd"),MissionLogs[[#This Row],[idP]])</f>
        <v>2952-02-276e9b6d1d-9e21-49c6-bd23-153d5ce2795d</v>
      </c>
      <c r="F84" s="1" t="str">
        <f>_xlfn.CONCAT(TEXT(MissionLogs[[#This Row],[date]],"yyyy-mm-dd"),MissionLogs[[#This Row],[type]])</f>
        <v>2952-02-27Base Attack (Defender)</v>
      </c>
    </row>
    <row r="85" spans="1:6" x14ac:dyDescent="0.25">
      <c r="A85" t="s">
        <v>1677</v>
      </c>
      <c r="B85" s="1" t="s">
        <v>1197</v>
      </c>
      <c r="C85" s="1" t="s">
        <v>1205</v>
      </c>
      <c r="D85" s="1" t="s">
        <v>766</v>
      </c>
      <c r="E85" s="1" t="str">
        <f>_xlfn.CONCAT(TEXT(MissionLogs[[#This Row],[date]],"yyyy-mm-dd"),MissionLogs[[#This Row],[idP]])</f>
        <v>2952-02-27a1967853-c4a2-4ef3-ba04-88fed8f153db</v>
      </c>
      <c r="F85" s="1" t="str">
        <f>_xlfn.CONCAT(TEXT(MissionLogs[[#This Row],[date]],"yyyy-mm-dd"),MissionLogs[[#This Row],[type]])</f>
        <v>2952-02-27Base Attack (Defender)</v>
      </c>
    </row>
    <row r="86" spans="1:6" x14ac:dyDescent="0.25">
      <c r="A86" t="s">
        <v>1677</v>
      </c>
      <c r="B86" s="1" t="s">
        <v>1197</v>
      </c>
      <c r="C86" s="1" t="s">
        <v>1205</v>
      </c>
      <c r="D86" s="1" t="s">
        <v>734</v>
      </c>
      <c r="E86" s="1" t="str">
        <f>_xlfn.CONCAT(TEXT(MissionLogs[[#This Row],[date]],"yyyy-mm-dd"),MissionLogs[[#This Row],[idP]])</f>
        <v>2952-02-27b49952a5-154b-48e4-98ec-9e89a2642378</v>
      </c>
      <c r="F86" s="1" t="str">
        <f>_xlfn.CONCAT(TEXT(MissionLogs[[#This Row],[date]],"yyyy-mm-dd"),MissionLogs[[#This Row],[type]])</f>
        <v>2952-02-27Base Attack (Defender)</v>
      </c>
    </row>
    <row r="87" spans="1:6" x14ac:dyDescent="0.25">
      <c r="A87" t="s">
        <v>1677</v>
      </c>
      <c r="B87" s="1" t="s">
        <v>1197</v>
      </c>
      <c r="C87" s="1" t="s">
        <v>1205</v>
      </c>
      <c r="D87" s="1" t="s">
        <v>759</v>
      </c>
      <c r="E87" s="1" t="str">
        <f>_xlfn.CONCAT(TEXT(MissionLogs[[#This Row],[date]],"yyyy-mm-dd"),MissionLogs[[#This Row],[idP]])</f>
        <v>2952-02-27c02b205b-98f5-4e33-8322-08ce11e4b4ab</v>
      </c>
      <c r="F87" s="1" t="str">
        <f>_xlfn.CONCAT(TEXT(MissionLogs[[#This Row],[date]],"yyyy-mm-dd"),MissionLogs[[#This Row],[type]])</f>
        <v>2952-02-27Base Attack (Defender)</v>
      </c>
    </row>
    <row r="88" spans="1:6" x14ac:dyDescent="0.25">
      <c r="A88" t="s">
        <v>1677</v>
      </c>
      <c r="B88" s="1" t="s">
        <v>1197</v>
      </c>
      <c r="C88" s="1" t="s">
        <v>1205</v>
      </c>
      <c r="D88" s="1" t="s">
        <v>754</v>
      </c>
      <c r="E88" s="1" t="str">
        <f>_xlfn.CONCAT(TEXT(MissionLogs[[#This Row],[date]],"yyyy-mm-dd"),MissionLogs[[#This Row],[idP]])</f>
        <v>2952-02-27c06b025b-b53a-4849-b4a1-286a423f22a4</v>
      </c>
      <c r="F88" s="1" t="str">
        <f>_xlfn.CONCAT(TEXT(MissionLogs[[#This Row],[date]],"yyyy-mm-dd"),MissionLogs[[#This Row],[type]])</f>
        <v>2952-02-27Base Attack (Defender)</v>
      </c>
    </row>
    <row r="89" spans="1:6" x14ac:dyDescent="0.25">
      <c r="A89" t="s">
        <v>1677</v>
      </c>
      <c r="B89" s="1" t="s">
        <v>1197</v>
      </c>
      <c r="C89" s="1" t="s">
        <v>1205</v>
      </c>
      <c r="D89" s="1" t="s">
        <v>781</v>
      </c>
      <c r="E89" s="1" t="str">
        <f>_xlfn.CONCAT(TEXT(MissionLogs[[#This Row],[date]],"yyyy-mm-dd"),MissionLogs[[#This Row],[idP]])</f>
        <v>2952-02-27f8dee952-da36-470a-8555-3b446fd52ddf</v>
      </c>
      <c r="F89" s="1" t="str">
        <f>_xlfn.CONCAT(TEXT(MissionLogs[[#This Row],[date]],"yyyy-mm-dd"),MissionLogs[[#This Row],[type]])</f>
        <v>2952-02-27Base Attack (Defender)</v>
      </c>
    </row>
    <row r="90" spans="1:6" x14ac:dyDescent="0.25">
      <c r="A90" t="s">
        <v>1677</v>
      </c>
      <c r="B90" s="1" t="s">
        <v>1197</v>
      </c>
      <c r="C90" s="1" t="s">
        <v>1205</v>
      </c>
      <c r="D90" s="1" t="s">
        <v>748</v>
      </c>
      <c r="E90" s="1" t="str">
        <f>_xlfn.CONCAT(TEXT(MissionLogs[[#This Row],[date]],"yyyy-mm-dd"),MissionLogs[[#This Row],[idP]])</f>
        <v>2952-02-27f99ab37c-bffd-4662-a813-2cd4152fc56e</v>
      </c>
      <c r="F90" s="1" t="str">
        <f>_xlfn.CONCAT(TEXT(MissionLogs[[#This Row],[date]],"yyyy-mm-dd"),MissionLogs[[#This Row],[type]])</f>
        <v>2952-02-27Base Attack (Defender)</v>
      </c>
    </row>
    <row r="91" spans="1:6" x14ac:dyDescent="0.25">
      <c r="A91" t="s">
        <v>1677</v>
      </c>
      <c r="B91" s="1" t="s">
        <v>1197</v>
      </c>
      <c r="C91" s="1" t="s">
        <v>1205</v>
      </c>
      <c r="D91" s="1" t="s">
        <v>797</v>
      </c>
      <c r="E91" s="1" t="str">
        <f>_xlfn.CONCAT(TEXT(MissionLogs[[#This Row],[date]],"yyyy-mm-dd"),MissionLogs[[#This Row],[idP]])</f>
        <v>2952-02-27fa6e333b-3874-458b-997b-8fe56d13c0f2</v>
      </c>
      <c r="F91" s="1" t="str">
        <f>_xlfn.CONCAT(TEXT(MissionLogs[[#This Row],[date]],"yyyy-mm-dd"),MissionLogs[[#This Row],[type]])</f>
        <v>2952-02-27Base Attack (Defender)</v>
      </c>
    </row>
    <row r="92" spans="1:6" x14ac:dyDescent="0.25">
      <c r="A92" t="s">
        <v>1677</v>
      </c>
      <c r="B92" s="1" t="s">
        <v>1197</v>
      </c>
      <c r="C92" s="1" t="s">
        <v>1205</v>
      </c>
      <c r="D92" s="1" t="s">
        <v>786</v>
      </c>
      <c r="E92" s="1" t="str">
        <f>_xlfn.CONCAT(TEXT(MissionLogs[[#This Row],[date]],"yyyy-mm-dd"),MissionLogs[[#This Row],[idP]])</f>
        <v>2952-02-27ffc0f4df-e40c-49b0-bc99-7e5668741a82</v>
      </c>
      <c r="F92" s="1" t="str">
        <f>_xlfn.CONCAT(TEXT(MissionLogs[[#This Row],[date]],"yyyy-mm-dd"),MissionLogs[[#This Row],[type]])</f>
        <v>2952-02-27Base Attack (Defender)</v>
      </c>
    </row>
    <row r="93" spans="1:6" x14ac:dyDescent="0.25">
      <c r="A93" t="s">
        <v>1678</v>
      </c>
      <c r="B93" s="1" t="s">
        <v>278</v>
      </c>
      <c r="C93" s="1" t="s">
        <v>1205</v>
      </c>
      <c r="D93" s="1" t="s">
        <v>771</v>
      </c>
      <c r="E93" s="1" t="str">
        <f>_xlfn.CONCAT(TEXT(MissionLogs[[#This Row],[date]],"yyyy-mm-dd"),MissionLogs[[#This Row],[idP]])</f>
        <v>2952-03-1210fb13f7-f912-4f5d-8d64-22373a9329a5</v>
      </c>
      <c r="F93" s="1" t="str">
        <f>_xlfn.CONCAT(TEXT(MissionLogs[[#This Row],[date]],"yyyy-mm-dd"),MissionLogs[[#This Row],[type]])</f>
        <v>2952-03-12Hide and Seek (Attacker)</v>
      </c>
    </row>
    <row r="94" spans="1:6" x14ac:dyDescent="0.25">
      <c r="A94" t="s">
        <v>1678</v>
      </c>
      <c r="B94" s="1" t="s">
        <v>278</v>
      </c>
      <c r="C94" s="1" t="s">
        <v>1205</v>
      </c>
      <c r="D94" s="1" t="s">
        <v>792</v>
      </c>
      <c r="E94" s="1" t="str">
        <f>_xlfn.CONCAT(TEXT(MissionLogs[[#This Row],[date]],"yyyy-mm-dd"),MissionLogs[[#This Row],[idP]])</f>
        <v>2952-03-1232c37d99-89fb-402a-81da-7b0bca88cfa6</v>
      </c>
      <c r="F94" s="1" t="str">
        <f>_xlfn.CONCAT(TEXT(MissionLogs[[#This Row],[date]],"yyyy-mm-dd"),MissionLogs[[#This Row],[type]])</f>
        <v>2952-03-12Hide and Seek (Attacker)</v>
      </c>
    </row>
    <row r="95" spans="1:6" x14ac:dyDescent="0.25">
      <c r="A95" t="s">
        <v>1678</v>
      </c>
      <c r="B95" s="1" t="s">
        <v>278</v>
      </c>
      <c r="C95" s="1" t="s">
        <v>1205</v>
      </c>
      <c r="D95" s="1" t="s">
        <v>744</v>
      </c>
      <c r="E95" s="1" t="str">
        <f>_xlfn.CONCAT(TEXT(MissionLogs[[#This Row],[date]],"yyyy-mm-dd"),MissionLogs[[#This Row],[idP]])</f>
        <v>2952-03-126bd43c23-83c4-4c73-975a-6cffcfe01d59</v>
      </c>
      <c r="F95" s="1" t="str">
        <f>_xlfn.CONCAT(TEXT(MissionLogs[[#This Row],[date]],"yyyy-mm-dd"),MissionLogs[[#This Row],[type]])</f>
        <v>2952-03-12Hide and Seek (Attacker)</v>
      </c>
    </row>
    <row r="96" spans="1:6" x14ac:dyDescent="0.25">
      <c r="A96" t="s">
        <v>1678</v>
      </c>
      <c r="B96" s="1" t="s">
        <v>278</v>
      </c>
      <c r="C96" s="1" t="s">
        <v>1205</v>
      </c>
      <c r="D96" s="1" t="s">
        <v>776</v>
      </c>
      <c r="E96" s="1" t="str">
        <f>_xlfn.CONCAT(TEXT(MissionLogs[[#This Row],[date]],"yyyy-mm-dd"),MissionLogs[[#This Row],[idP]])</f>
        <v>2952-03-126e9b6d1d-9e21-49c6-bd23-153d5ce2795d</v>
      </c>
      <c r="F96" s="1" t="str">
        <f>_xlfn.CONCAT(TEXT(MissionLogs[[#This Row],[date]],"yyyy-mm-dd"),MissionLogs[[#This Row],[type]])</f>
        <v>2952-03-12Hide and Seek (Attacker)</v>
      </c>
    </row>
    <row r="97" spans="1:6" x14ac:dyDescent="0.25">
      <c r="A97" t="s">
        <v>1678</v>
      </c>
      <c r="B97" s="1" t="s">
        <v>278</v>
      </c>
      <c r="C97" s="1" t="s">
        <v>1205</v>
      </c>
      <c r="D97" s="1" t="s">
        <v>766</v>
      </c>
      <c r="E97" s="1" t="str">
        <f>_xlfn.CONCAT(TEXT(MissionLogs[[#This Row],[date]],"yyyy-mm-dd"),MissionLogs[[#This Row],[idP]])</f>
        <v>2952-03-12a1967853-c4a2-4ef3-ba04-88fed8f153db</v>
      </c>
      <c r="F97" s="1" t="str">
        <f>_xlfn.CONCAT(TEXT(MissionLogs[[#This Row],[date]],"yyyy-mm-dd"),MissionLogs[[#This Row],[type]])</f>
        <v>2952-03-12Hide and Seek (Attacker)</v>
      </c>
    </row>
    <row r="98" spans="1:6" x14ac:dyDescent="0.25">
      <c r="A98" t="s">
        <v>1678</v>
      </c>
      <c r="B98" s="1" t="s">
        <v>278</v>
      </c>
      <c r="C98" s="1" t="s">
        <v>1205</v>
      </c>
      <c r="D98" s="1" t="s">
        <v>734</v>
      </c>
      <c r="E98" s="1" t="str">
        <f>_xlfn.CONCAT(TEXT(MissionLogs[[#This Row],[date]],"yyyy-mm-dd"),MissionLogs[[#This Row],[idP]])</f>
        <v>2952-03-12b49952a5-154b-48e4-98ec-9e89a2642378</v>
      </c>
      <c r="F98" s="1" t="str">
        <f>_xlfn.CONCAT(TEXT(MissionLogs[[#This Row],[date]],"yyyy-mm-dd"),MissionLogs[[#This Row],[type]])</f>
        <v>2952-03-12Hide and Seek (Attacker)</v>
      </c>
    </row>
    <row r="99" spans="1:6" x14ac:dyDescent="0.25">
      <c r="A99" t="s">
        <v>1678</v>
      </c>
      <c r="B99" s="1" t="s">
        <v>278</v>
      </c>
      <c r="C99" s="1" t="s">
        <v>1205</v>
      </c>
      <c r="D99" s="1" t="s">
        <v>759</v>
      </c>
      <c r="E99" s="1" t="str">
        <f>_xlfn.CONCAT(TEXT(MissionLogs[[#This Row],[date]],"yyyy-mm-dd"),MissionLogs[[#This Row],[idP]])</f>
        <v>2952-03-12c02b205b-98f5-4e33-8322-08ce11e4b4ab</v>
      </c>
      <c r="F99" s="1" t="str">
        <f>_xlfn.CONCAT(TEXT(MissionLogs[[#This Row],[date]],"yyyy-mm-dd"),MissionLogs[[#This Row],[type]])</f>
        <v>2952-03-12Hide and Seek (Attacker)</v>
      </c>
    </row>
    <row r="100" spans="1:6" x14ac:dyDescent="0.25">
      <c r="A100" t="s">
        <v>1678</v>
      </c>
      <c r="B100" s="1" t="s">
        <v>278</v>
      </c>
      <c r="C100" s="1" t="s">
        <v>1205</v>
      </c>
      <c r="D100" s="1" t="s">
        <v>754</v>
      </c>
      <c r="E100" s="1" t="str">
        <f>_xlfn.CONCAT(TEXT(MissionLogs[[#This Row],[date]],"yyyy-mm-dd"),MissionLogs[[#This Row],[idP]])</f>
        <v>2952-03-12c06b025b-b53a-4849-b4a1-286a423f22a4</v>
      </c>
      <c r="F100" s="1" t="str">
        <f>_xlfn.CONCAT(TEXT(MissionLogs[[#This Row],[date]],"yyyy-mm-dd"),MissionLogs[[#This Row],[type]])</f>
        <v>2952-03-12Hide and Seek (Attacker)</v>
      </c>
    </row>
    <row r="101" spans="1:6" x14ac:dyDescent="0.25">
      <c r="A101" t="s">
        <v>1678</v>
      </c>
      <c r="B101" s="1" t="s">
        <v>278</v>
      </c>
      <c r="C101" s="1" t="s">
        <v>1205</v>
      </c>
      <c r="D101" s="1" t="s">
        <v>781</v>
      </c>
      <c r="E101" s="1" t="str">
        <f>_xlfn.CONCAT(TEXT(MissionLogs[[#This Row],[date]],"yyyy-mm-dd"),MissionLogs[[#This Row],[idP]])</f>
        <v>2952-03-12f8dee952-da36-470a-8555-3b446fd52ddf</v>
      </c>
      <c r="F101" s="1" t="str">
        <f>_xlfn.CONCAT(TEXT(MissionLogs[[#This Row],[date]],"yyyy-mm-dd"),MissionLogs[[#This Row],[type]])</f>
        <v>2952-03-12Hide and Seek (Attacker)</v>
      </c>
    </row>
    <row r="102" spans="1:6" x14ac:dyDescent="0.25">
      <c r="A102" t="s">
        <v>1678</v>
      </c>
      <c r="B102" s="1" t="s">
        <v>278</v>
      </c>
      <c r="C102" s="1" t="s">
        <v>1205</v>
      </c>
      <c r="D102" s="1" t="s">
        <v>748</v>
      </c>
      <c r="E102" s="1" t="str">
        <f>_xlfn.CONCAT(TEXT(MissionLogs[[#This Row],[date]],"yyyy-mm-dd"),MissionLogs[[#This Row],[idP]])</f>
        <v>2952-03-12f99ab37c-bffd-4662-a813-2cd4152fc56e</v>
      </c>
      <c r="F102" s="1" t="str">
        <f>_xlfn.CONCAT(TEXT(MissionLogs[[#This Row],[date]],"yyyy-mm-dd"),MissionLogs[[#This Row],[type]])</f>
        <v>2952-03-12Hide and Seek (Attacker)</v>
      </c>
    </row>
    <row r="103" spans="1:6" x14ac:dyDescent="0.25">
      <c r="A103" t="s">
        <v>1678</v>
      </c>
      <c r="B103" s="1" t="s">
        <v>278</v>
      </c>
      <c r="C103" s="1" t="s">
        <v>1205</v>
      </c>
      <c r="D103" s="1" t="s">
        <v>797</v>
      </c>
      <c r="E103" s="1" t="str">
        <f>_xlfn.CONCAT(TEXT(MissionLogs[[#This Row],[date]],"yyyy-mm-dd"),MissionLogs[[#This Row],[idP]])</f>
        <v>2952-03-12fa6e333b-3874-458b-997b-8fe56d13c0f2</v>
      </c>
      <c r="F103" s="1" t="str">
        <f>_xlfn.CONCAT(TEXT(MissionLogs[[#This Row],[date]],"yyyy-mm-dd"),MissionLogs[[#This Row],[type]])</f>
        <v>2952-03-12Hide and Seek (Attacker)</v>
      </c>
    </row>
    <row r="104" spans="1:6" x14ac:dyDescent="0.25">
      <c r="A104" t="s">
        <v>1678</v>
      </c>
      <c r="B104" s="1" t="s">
        <v>278</v>
      </c>
      <c r="C104" s="1" t="s">
        <v>1205</v>
      </c>
      <c r="D104" s="1" t="s">
        <v>786</v>
      </c>
      <c r="E104" s="1" t="str">
        <f>_xlfn.CONCAT(TEXT(MissionLogs[[#This Row],[date]],"yyyy-mm-dd"),MissionLogs[[#This Row],[idP]])</f>
        <v>2952-03-12ffc0f4df-e40c-49b0-bc99-7e5668741a82</v>
      </c>
      <c r="F104" s="1" t="str">
        <f>_xlfn.CONCAT(TEXT(MissionLogs[[#This Row],[date]],"yyyy-mm-dd"),MissionLogs[[#This Row],[type]])</f>
        <v>2952-03-12Hide and Seek (Attacker)</v>
      </c>
    </row>
    <row r="105" spans="1:6" x14ac:dyDescent="0.25">
      <c r="A105" t="s">
        <v>1679</v>
      </c>
      <c r="B105" s="1" t="s">
        <v>1195</v>
      </c>
      <c r="C105" s="1" t="s">
        <v>1205</v>
      </c>
      <c r="D105" s="1" t="s">
        <v>771</v>
      </c>
      <c r="E105" s="1" t="str">
        <f>_xlfn.CONCAT(TEXT(MissionLogs[[#This Row],[date]],"yyyy-mm-dd"),MissionLogs[[#This Row],[idP]])</f>
        <v>2952-03-1510fb13f7-f912-4f5d-8d64-22373a9329a5</v>
      </c>
      <c r="F105" s="1" t="str">
        <f>_xlfn.CONCAT(TEXT(MissionLogs[[#This Row],[date]],"yyyy-mm-dd"),MissionLogs[[#This Row],[type]])</f>
        <v>2952-03-15Breakthrough (Defender)</v>
      </c>
    </row>
    <row r="106" spans="1:6" x14ac:dyDescent="0.25">
      <c r="A106" t="s">
        <v>1679</v>
      </c>
      <c r="B106" s="1" t="s">
        <v>1195</v>
      </c>
      <c r="C106" s="1" t="s">
        <v>1205</v>
      </c>
      <c r="D106" s="1" t="s">
        <v>792</v>
      </c>
      <c r="E106" s="1" t="str">
        <f>_xlfn.CONCAT(TEXT(MissionLogs[[#This Row],[date]],"yyyy-mm-dd"),MissionLogs[[#This Row],[idP]])</f>
        <v>2952-03-1532c37d99-89fb-402a-81da-7b0bca88cfa6</v>
      </c>
      <c r="F106" s="1" t="str">
        <f>_xlfn.CONCAT(TEXT(MissionLogs[[#This Row],[date]],"yyyy-mm-dd"),MissionLogs[[#This Row],[type]])</f>
        <v>2952-03-15Breakthrough (Defender)</v>
      </c>
    </row>
    <row r="107" spans="1:6" x14ac:dyDescent="0.25">
      <c r="A107" t="s">
        <v>1679</v>
      </c>
      <c r="B107" s="1" t="s">
        <v>1195</v>
      </c>
      <c r="C107" s="1" t="s">
        <v>1205</v>
      </c>
      <c r="D107" s="1" t="s">
        <v>744</v>
      </c>
      <c r="E107" s="1" t="str">
        <f>_xlfn.CONCAT(TEXT(MissionLogs[[#This Row],[date]],"yyyy-mm-dd"),MissionLogs[[#This Row],[idP]])</f>
        <v>2952-03-156bd43c23-83c4-4c73-975a-6cffcfe01d59</v>
      </c>
      <c r="F107" s="1" t="str">
        <f>_xlfn.CONCAT(TEXT(MissionLogs[[#This Row],[date]],"yyyy-mm-dd"),MissionLogs[[#This Row],[type]])</f>
        <v>2952-03-15Breakthrough (Defender)</v>
      </c>
    </row>
    <row r="108" spans="1:6" x14ac:dyDescent="0.25">
      <c r="A108" t="s">
        <v>1679</v>
      </c>
      <c r="B108" s="1" t="s">
        <v>1195</v>
      </c>
      <c r="C108" s="1" t="s">
        <v>1205</v>
      </c>
      <c r="D108" s="1" t="s">
        <v>776</v>
      </c>
      <c r="E108" s="1" t="str">
        <f>_xlfn.CONCAT(TEXT(MissionLogs[[#This Row],[date]],"yyyy-mm-dd"),MissionLogs[[#This Row],[idP]])</f>
        <v>2952-03-156e9b6d1d-9e21-49c6-bd23-153d5ce2795d</v>
      </c>
      <c r="F108" s="1" t="str">
        <f>_xlfn.CONCAT(TEXT(MissionLogs[[#This Row],[date]],"yyyy-mm-dd"),MissionLogs[[#This Row],[type]])</f>
        <v>2952-03-15Breakthrough (Defender)</v>
      </c>
    </row>
    <row r="109" spans="1:6" x14ac:dyDescent="0.25">
      <c r="A109" t="s">
        <v>1679</v>
      </c>
      <c r="B109" s="1" t="s">
        <v>1195</v>
      </c>
      <c r="C109" s="1" t="s">
        <v>1205</v>
      </c>
      <c r="D109" s="1" t="s">
        <v>734</v>
      </c>
      <c r="E109" s="1" t="str">
        <f>_xlfn.CONCAT(TEXT(MissionLogs[[#This Row],[date]],"yyyy-mm-dd"),MissionLogs[[#This Row],[idP]])</f>
        <v>2952-03-15b49952a5-154b-48e4-98ec-9e89a2642378</v>
      </c>
      <c r="F109" s="1" t="str">
        <f>_xlfn.CONCAT(TEXT(MissionLogs[[#This Row],[date]],"yyyy-mm-dd"),MissionLogs[[#This Row],[type]])</f>
        <v>2952-03-15Breakthrough (Defender)</v>
      </c>
    </row>
    <row r="110" spans="1:6" x14ac:dyDescent="0.25">
      <c r="A110" t="s">
        <v>1679</v>
      </c>
      <c r="B110" s="1" t="s">
        <v>1195</v>
      </c>
      <c r="C110" s="1" t="s">
        <v>1205</v>
      </c>
      <c r="D110" s="1" t="s">
        <v>759</v>
      </c>
      <c r="E110" s="1" t="str">
        <f>_xlfn.CONCAT(TEXT(MissionLogs[[#This Row],[date]],"yyyy-mm-dd"),MissionLogs[[#This Row],[idP]])</f>
        <v>2952-03-15c02b205b-98f5-4e33-8322-08ce11e4b4ab</v>
      </c>
      <c r="F110" s="1" t="str">
        <f>_xlfn.CONCAT(TEXT(MissionLogs[[#This Row],[date]],"yyyy-mm-dd"),MissionLogs[[#This Row],[type]])</f>
        <v>2952-03-15Breakthrough (Defender)</v>
      </c>
    </row>
    <row r="111" spans="1:6" x14ac:dyDescent="0.25">
      <c r="A111" t="s">
        <v>1679</v>
      </c>
      <c r="B111" s="1" t="s">
        <v>1195</v>
      </c>
      <c r="C111" s="1" t="s">
        <v>1205</v>
      </c>
      <c r="D111" s="1" t="s">
        <v>781</v>
      </c>
      <c r="E111" s="1" t="str">
        <f>_xlfn.CONCAT(TEXT(MissionLogs[[#This Row],[date]],"yyyy-mm-dd"),MissionLogs[[#This Row],[idP]])</f>
        <v>2952-03-15f8dee952-da36-470a-8555-3b446fd52ddf</v>
      </c>
      <c r="F111" s="1" t="str">
        <f>_xlfn.CONCAT(TEXT(MissionLogs[[#This Row],[date]],"yyyy-mm-dd"),MissionLogs[[#This Row],[type]])</f>
        <v>2952-03-15Breakthrough (Defender)</v>
      </c>
    </row>
    <row r="112" spans="1:6" x14ac:dyDescent="0.25">
      <c r="A112" t="s">
        <v>1679</v>
      </c>
      <c r="B112" s="1" t="s">
        <v>1195</v>
      </c>
      <c r="C112" s="1" t="s">
        <v>1205</v>
      </c>
      <c r="D112" s="1" t="s">
        <v>786</v>
      </c>
      <c r="E112" s="1" t="str">
        <f>_xlfn.CONCAT(TEXT(MissionLogs[[#This Row],[date]],"yyyy-mm-dd"),MissionLogs[[#This Row],[idP]])</f>
        <v>2952-03-15ffc0f4df-e40c-49b0-bc99-7e5668741a82</v>
      </c>
      <c r="F112" s="1" t="str">
        <f>_xlfn.CONCAT(TEXT(MissionLogs[[#This Row],[date]],"yyyy-mm-dd"),MissionLogs[[#This Row],[type]])</f>
        <v>2952-03-15Breakthrough (Defender)</v>
      </c>
    </row>
    <row r="113" spans="1:6" x14ac:dyDescent="0.25">
      <c r="A113" t="s">
        <v>1680</v>
      </c>
      <c r="B113" s="1" t="s">
        <v>277</v>
      </c>
      <c r="C113" s="1" t="s">
        <v>1206</v>
      </c>
      <c r="D113" s="1" t="s">
        <v>771</v>
      </c>
      <c r="E113" s="1" t="str">
        <f>_xlfn.CONCAT(TEXT(MissionLogs[[#This Row],[date]],"yyyy-mm-dd"),MissionLogs[[#This Row],[idP]])</f>
        <v>2952-10-0510fb13f7-f912-4f5d-8d64-22373a9329a5</v>
      </c>
      <c r="F113" s="1" t="str">
        <f>_xlfn.CONCAT(TEXT(MissionLogs[[#This Row],[date]],"yyyy-mm-dd"),MissionLogs[[#This Row],[type]])</f>
        <v>2952-10-05Probe (Defender)</v>
      </c>
    </row>
    <row r="114" spans="1:6" x14ac:dyDescent="0.25">
      <c r="A114" t="s">
        <v>1680</v>
      </c>
      <c r="B114" s="1" t="s">
        <v>277</v>
      </c>
      <c r="C114" s="1" t="s">
        <v>1206</v>
      </c>
      <c r="D114" s="1" t="s">
        <v>792</v>
      </c>
      <c r="E114" s="1" t="str">
        <f>_xlfn.CONCAT(TEXT(MissionLogs[[#This Row],[date]],"yyyy-mm-dd"),MissionLogs[[#This Row],[idP]])</f>
        <v>2952-10-0532c37d99-89fb-402a-81da-7b0bca88cfa6</v>
      </c>
      <c r="F114" s="1" t="str">
        <f>_xlfn.CONCAT(TEXT(MissionLogs[[#This Row],[date]],"yyyy-mm-dd"),MissionLogs[[#This Row],[type]])</f>
        <v>2952-10-05Probe (Defender)</v>
      </c>
    </row>
    <row r="115" spans="1:6" x14ac:dyDescent="0.25">
      <c r="A115" t="s">
        <v>1680</v>
      </c>
      <c r="B115" s="1" t="s">
        <v>277</v>
      </c>
      <c r="C115" s="1" t="s">
        <v>1206</v>
      </c>
      <c r="D115" s="1" t="s">
        <v>744</v>
      </c>
      <c r="E115" s="1" t="str">
        <f>_xlfn.CONCAT(TEXT(MissionLogs[[#This Row],[date]],"yyyy-mm-dd"),MissionLogs[[#This Row],[idP]])</f>
        <v>2952-10-056bd43c23-83c4-4c73-975a-6cffcfe01d59</v>
      </c>
      <c r="F115" s="1" t="str">
        <f>_xlfn.CONCAT(TEXT(MissionLogs[[#This Row],[date]],"yyyy-mm-dd"),MissionLogs[[#This Row],[type]])</f>
        <v>2952-10-05Probe (Defender)</v>
      </c>
    </row>
    <row r="116" spans="1:6" x14ac:dyDescent="0.25">
      <c r="A116" t="s">
        <v>1680</v>
      </c>
      <c r="B116" s="1" t="s">
        <v>277</v>
      </c>
      <c r="C116" s="1" t="s">
        <v>1206</v>
      </c>
      <c r="D116" s="1" t="s">
        <v>776</v>
      </c>
      <c r="E116" s="1" t="str">
        <f>_xlfn.CONCAT(TEXT(MissionLogs[[#This Row],[date]],"yyyy-mm-dd"),MissionLogs[[#This Row],[idP]])</f>
        <v>2952-10-056e9b6d1d-9e21-49c6-bd23-153d5ce2795d</v>
      </c>
      <c r="F116" s="1" t="str">
        <f>_xlfn.CONCAT(TEXT(MissionLogs[[#This Row],[date]],"yyyy-mm-dd"),MissionLogs[[#This Row],[type]])</f>
        <v>2952-10-05Probe (Defender)</v>
      </c>
    </row>
    <row r="117" spans="1:6" x14ac:dyDescent="0.25">
      <c r="A117" t="s">
        <v>1680</v>
      </c>
      <c r="B117" s="1" t="s">
        <v>277</v>
      </c>
      <c r="C117" s="1" t="s">
        <v>1206</v>
      </c>
      <c r="D117" s="1" t="s">
        <v>734</v>
      </c>
      <c r="E117" s="1" t="str">
        <f>_xlfn.CONCAT(TEXT(MissionLogs[[#This Row],[date]],"yyyy-mm-dd"),MissionLogs[[#This Row],[idP]])</f>
        <v>2952-10-05b49952a5-154b-48e4-98ec-9e89a2642378</v>
      </c>
      <c r="F117" s="1" t="str">
        <f>_xlfn.CONCAT(TEXT(MissionLogs[[#This Row],[date]],"yyyy-mm-dd"),MissionLogs[[#This Row],[type]])</f>
        <v>2952-10-05Probe (Defender)</v>
      </c>
    </row>
    <row r="118" spans="1:6" x14ac:dyDescent="0.25">
      <c r="A118" t="s">
        <v>1680</v>
      </c>
      <c r="B118" s="1" t="s">
        <v>277</v>
      </c>
      <c r="C118" s="1" t="s">
        <v>1206</v>
      </c>
      <c r="D118" s="1" t="s">
        <v>759</v>
      </c>
      <c r="E118" s="1" t="str">
        <f>_xlfn.CONCAT(TEXT(MissionLogs[[#This Row],[date]],"yyyy-mm-dd"),MissionLogs[[#This Row],[idP]])</f>
        <v>2952-10-05c02b205b-98f5-4e33-8322-08ce11e4b4ab</v>
      </c>
      <c r="F118" s="1" t="str">
        <f>_xlfn.CONCAT(TEXT(MissionLogs[[#This Row],[date]],"yyyy-mm-dd"),MissionLogs[[#This Row],[type]])</f>
        <v>2952-10-05Probe (Defender)</v>
      </c>
    </row>
    <row r="119" spans="1:6" x14ac:dyDescent="0.25">
      <c r="A119" t="s">
        <v>1680</v>
      </c>
      <c r="B119" s="1" t="s">
        <v>277</v>
      </c>
      <c r="C119" s="1" t="s">
        <v>1206</v>
      </c>
      <c r="D119" s="1" t="s">
        <v>781</v>
      </c>
      <c r="E119" s="1" t="str">
        <f>_xlfn.CONCAT(TEXT(MissionLogs[[#This Row],[date]],"yyyy-mm-dd"),MissionLogs[[#This Row],[idP]])</f>
        <v>2952-10-05f8dee952-da36-470a-8555-3b446fd52ddf</v>
      </c>
      <c r="F119" s="1" t="str">
        <f>_xlfn.CONCAT(TEXT(MissionLogs[[#This Row],[date]],"yyyy-mm-dd"),MissionLogs[[#This Row],[type]])</f>
        <v>2952-10-05Probe (Defender)</v>
      </c>
    </row>
    <row r="120" spans="1:6" x14ac:dyDescent="0.25">
      <c r="A120" t="s">
        <v>1680</v>
      </c>
      <c r="B120" s="1" t="s">
        <v>277</v>
      </c>
      <c r="C120" s="1" t="s">
        <v>1206</v>
      </c>
      <c r="D120" s="1" t="s">
        <v>786</v>
      </c>
      <c r="E120" s="1" t="str">
        <f>_xlfn.CONCAT(TEXT(MissionLogs[[#This Row],[date]],"yyyy-mm-dd"),MissionLogs[[#This Row],[idP]])</f>
        <v>2952-10-05ffc0f4df-e40c-49b0-bc99-7e5668741a82</v>
      </c>
      <c r="F120" s="1" t="str">
        <f>_xlfn.CONCAT(TEXT(MissionLogs[[#This Row],[date]],"yyyy-mm-dd"),MissionLogs[[#This Row],[type]])</f>
        <v>2952-10-05Probe (Defender)</v>
      </c>
    </row>
    <row r="121" spans="1:6" x14ac:dyDescent="0.25">
      <c r="A121" t="s">
        <v>1681</v>
      </c>
      <c r="B121" s="1" t="s">
        <v>278</v>
      </c>
      <c r="C121" s="1" t="s">
        <v>1206</v>
      </c>
      <c r="D121" s="1" t="s">
        <v>792</v>
      </c>
      <c r="E121" s="1" t="str">
        <f>_xlfn.CONCAT(TEXT(MissionLogs[[#This Row],[date]],"yyyy-mm-dd"),MissionLogs[[#This Row],[idP]])</f>
        <v>2952-10-1532c37d99-89fb-402a-81da-7b0bca88cfa6</v>
      </c>
      <c r="F121" s="1" t="str">
        <f>_xlfn.CONCAT(TEXT(MissionLogs[[#This Row],[date]],"yyyy-mm-dd"),MissionLogs[[#This Row],[type]])</f>
        <v>2952-10-15Hide and Seek (Attacker)</v>
      </c>
    </row>
    <row r="122" spans="1:6" x14ac:dyDescent="0.25">
      <c r="A122" t="s">
        <v>1681</v>
      </c>
      <c r="B122" s="1" t="s">
        <v>278</v>
      </c>
      <c r="C122" s="1" t="s">
        <v>1206</v>
      </c>
      <c r="D122" s="1" t="s">
        <v>744</v>
      </c>
      <c r="E122" s="1" t="str">
        <f>_xlfn.CONCAT(TEXT(MissionLogs[[#This Row],[date]],"yyyy-mm-dd"),MissionLogs[[#This Row],[idP]])</f>
        <v>2952-10-156bd43c23-83c4-4c73-975a-6cffcfe01d59</v>
      </c>
      <c r="F122" s="1" t="str">
        <f>_xlfn.CONCAT(TEXT(MissionLogs[[#This Row],[date]],"yyyy-mm-dd"),MissionLogs[[#This Row],[type]])</f>
        <v>2952-10-15Hide and Seek (Attacker)</v>
      </c>
    </row>
    <row r="123" spans="1:6" x14ac:dyDescent="0.25">
      <c r="A123" t="s">
        <v>1681</v>
      </c>
      <c r="B123" s="1" t="s">
        <v>278</v>
      </c>
      <c r="C123" s="1" t="s">
        <v>1206</v>
      </c>
      <c r="D123" s="1" t="s">
        <v>776</v>
      </c>
      <c r="E123" s="1" t="str">
        <f>_xlfn.CONCAT(TEXT(MissionLogs[[#This Row],[date]],"yyyy-mm-dd"),MissionLogs[[#This Row],[idP]])</f>
        <v>2952-10-156e9b6d1d-9e21-49c6-bd23-153d5ce2795d</v>
      </c>
      <c r="F123" s="1" t="str">
        <f>_xlfn.CONCAT(TEXT(MissionLogs[[#This Row],[date]],"yyyy-mm-dd"),MissionLogs[[#This Row],[type]])</f>
        <v>2952-10-15Hide and Seek (Attacker)</v>
      </c>
    </row>
    <row r="124" spans="1:6" x14ac:dyDescent="0.25">
      <c r="A124" t="s">
        <v>1681</v>
      </c>
      <c r="B124" s="1" t="s">
        <v>278</v>
      </c>
      <c r="C124" s="1" t="s">
        <v>1206</v>
      </c>
      <c r="D124" s="1" t="s">
        <v>734</v>
      </c>
      <c r="E124" s="1" t="str">
        <f>_xlfn.CONCAT(TEXT(MissionLogs[[#This Row],[date]],"yyyy-mm-dd"),MissionLogs[[#This Row],[idP]])</f>
        <v>2952-10-15b49952a5-154b-48e4-98ec-9e89a2642378</v>
      </c>
      <c r="F124" s="1" t="str">
        <f>_xlfn.CONCAT(TEXT(MissionLogs[[#This Row],[date]],"yyyy-mm-dd"),MissionLogs[[#This Row],[type]])</f>
        <v>2952-10-15Hide and Seek (Attacker)</v>
      </c>
    </row>
    <row r="125" spans="1:6" x14ac:dyDescent="0.25">
      <c r="A125" t="s">
        <v>1682</v>
      </c>
      <c r="B125" s="1" t="s">
        <v>274</v>
      </c>
      <c r="C125" s="1" t="s">
        <v>1206</v>
      </c>
      <c r="D125" s="1" t="s">
        <v>771</v>
      </c>
      <c r="E125" s="1" t="str">
        <f>_xlfn.CONCAT(TEXT(MissionLogs[[#This Row],[date]],"yyyy-mm-dd"),MissionLogs[[#This Row],[idP]])</f>
        <v>2952-10-1610fb13f7-f912-4f5d-8d64-22373a9329a5</v>
      </c>
      <c r="F125" s="1" t="str">
        <f>_xlfn.CONCAT(TEXT(MissionLogs[[#This Row],[date]],"yyyy-mm-dd"),MissionLogs[[#This Row],[type]])</f>
        <v>2952-10-16Extraction (Attacker)</v>
      </c>
    </row>
    <row r="126" spans="1:6" x14ac:dyDescent="0.25">
      <c r="A126" t="s">
        <v>1682</v>
      </c>
      <c r="B126" s="1" t="s">
        <v>274</v>
      </c>
      <c r="C126" s="1" t="s">
        <v>1206</v>
      </c>
      <c r="D126" s="1" t="s">
        <v>792</v>
      </c>
      <c r="E126" s="1" t="str">
        <f>_xlfn.CONCAT(TEXT(MissionLogs[[#This Row],[date]],"yyyy-mm-dd"),MissionLogs[[#This Row],[idP]])</f>
        <v>2952-10-1632c37d99-89fb-402a-81da-7b0bca88cfa6</v>
      </c>
      <c r="F126" s="1" t="str">
        <f>_xlfn.CONCAT(TEXT(MissionLogs[[#This Row],[date]],"yyyy-mm-dd"),MissionLogs[[#This Row],[type]])</f>
        <v>2952-10-16Extraction (Attacker)</v>
      </c>
    </row>
    <row r="127" spans="1:6" x14ac:dyDescent="0.25">
      <c r="A127" t="s">
        <v>1682</v>
      </c>
      <c r="B127" s="1" t="s">
        <v>274</v>
      </c>
      <c r="C127" s="1" t="s">
        <v>1206</v>
      </c>
      <c r="D127" s="1" t="s">
        <v>744</v>
      </c>
      <c r="E127" s="1" t="str">
        <f>_xlfn.CONCAT(TEXT(MissionLogs[[#This Row],[date]],"yyyy-mm-dd"),MissionLogs[[#This Row],[idP]])</f>
        <v>2952-10-166bd43c23-83c4-4c73-975a-6cffcfe01d59</v>
      </c>
      <c r="F127" s="1" t="str">
        <f>_xlfn.CONCAT(TEXT(MissionLogs[[#This Row],[date]],"yyyy-mm-dd"),MissionLogs[[#This Row],[type]])</f>
        <v>2952-10-16Extraction (Attacker)</v>
      </c>
    </row>
    <row r="128" spans="1:6" x14ac:dyDescent="0.25">
      <c r="A128" t="s">
        <v>1682</v>
      </c>
      <c r="B128" s="1" t="s">
        <v>274</v>
      </c>
      <c r="C128" s="1" t="s">
        <v>1206</v>
      </c>
      <c r="D128" s="1" t="s">
        <v>776</v>
      </c>
      <c r="E128" s="1" t="str">
        <f>_xlfn.CONCAT(TEXT(MissionLogs[[#This Row],[date]],"yyyy-mm-dd"),MissionLogs[[#This Row],[idP]])</f>
        <v>2952-10-166e9b6d1d-9e21-49c6-bd23-153d5ce2795d</v>
      </c>
      <c r="F128" s="1" t="str">
        <f>_xlfn.CONCAT(TEXT(MissionLogs[[#This Row],[date]],"yyyy-mm-dd"),MissionLogs[[#This Row],[type]])</f>
        <v>2952-10-16Extraction (Attacker)</v>
      </c>
    </row>
    <row r="129" spans="1:6" x14ac:dyDescent="0.25">
      <c r="A129" t="s">
        <v>1682</v>
      </c>
      <c r="B129" s="1" t="s">
        <v>274</v>
      </c>
      <c r="C129" s="1" t="s">
        <v>1206</v>
      </c>
      <c r="D129" s="1" t="s">
        <v>734</v>
      </c>
      <c r="E129" s="1" t="str">
        <f>_xlfn.CONCAT(TEXT(MissionLogs[[#This Row],[date]],"yyyy-mm-dd"),MissionLogs[[#This Row],[idP]])</f>
        <v>2952-10-16b49952a5-154b-48e4-98ec-9e89a2642378</v>
      </c>
      <c r="F129" s="1" t="str">
        <f>_xlfn.CONCAT(TEXT(MissionLogs[[#This Row],[date]],"yyyy-mm-dd"),MissionLogs[[#This Row],[type]])</f>
        <v>2952-10-16Extraction (Attacker)</v>
      </c>
    </row>
    <row r="130" spans="1:6" x14ac:dyDescent="0.25">
      <c r="A130" t="s">
        <v>1682</v>
      </c>
      <c r="B130" s="1" t="s">
        <v>274</v>
      </c>
      <c r="C130" s="1" t="s">
        <v>1206</v>
      </c>
      <c r="D130" s="1" t="s">
        <v>759</v>
      </c>
      <c r="E130" s="1" t="str">
        <f>_xlfn.CONCAT(TEXT(MissionLogs[[#This Row],[date]],"yyyy-mm-dd"),MissionLogs[[#This Row],[idP]])</f>
        <v>2952-10-16c02b205b-98f5-4e33-8322-08ce11e4b4ab</v>
      </c>
      <c r="F130" s="1" t="str">
        <f>_xlfn.CONCAT(TEXT(MissionLogs[[#This Row],[date]],"yyyy-mm-dd"),MissionLogs[[#This Row],[type]])</f>
        <v>2952-10-16Extraction (Attacker)</v>
      </c>
    </row>
    <row r="131" spans="1:6" x14ac:dyDescent="0.25">
      <c r="A131" t="s">
        <v>1682</v>
      </c>
      <c r="B131" s="1" t="s">
        <v>274</v>
      </c>
      <c r="C131" s="1" t="s">
        <v>1206</v>
      </c>
      <c r="D131" s="1" t="s">
        <v>781</v>
      </c>
      <c r="E131" s="1" t="str">
        <f>_xlfn.CONCAT(TEXT(MissionLogs[[#This Row],[date]],"yyyy-mm-dd"),MissionLogs[[#This Row],[idP]])</f>
        <v>2952-10-16f8dee952-da36-470a-8555-3b446fd52ddf</v>
      </c>
      <c r="F131" s="1" t="str">
        <f>_xlfn.CONCAT(TEXT(MissionLogs[[#This Row],[date]],"yyyy-mm-dd"),MissionLogs[[#This Row],[type]])</f>
        <v>2952-10-16Extraction (Attacker)</v>
      </c>
    </row>
    <row r="132" spans="1:6" x14ac:dyDescent="0.25">
      <c r="A132" t="s">
        <v>1682</v>
      </c>
      <c r="B132" s="1" t="s">
        <v>274</v>
      </c>
      <c r="C132" s="1" t="s">
        <v>1206</v>
      </c>
      <c r="D132" s="1" t="s">
        <v>786</v>
      </c>
      <c r="E132" s="1" t="str">
        <f>_xlfn.CONCAT(TEXT(MissionLogs[[#This Row],[date]],"yyyy-mm-dd"),MissionLogs[[#This Row],[idP]])</f>
        <v>2952-10-16ffc0f4df-e40c-49b0-bc99-7e5668741a82</v>
      </c>
      <c r="F132" s="1" t="str">
        <f>_xlfn.CONCAT(TEXT(MissionLogs[[#This Row],[date]],"yyyy-mm-dd"),MissionLogs[[#This Row],[type]])</f>
        <v>2952-10-16Extraction (Attacker)</v>
      </c>
    </row>
    <row r="133" spans="1:6" x14ac:dyDescent="0.25">
      <c r="A133" t="s">
        <v>1683</v>
      </c>
      <c r="B133" s="1" t="s">
        <v>284</v>
      </c>
      <c r="C133" s="1" t="s">
        <v>1206</v>
      </c>
      <c r="D133" s="1" t="s">
        <v>771</v>
      </c>
      <c r="E133" s="1" t="str">
        <f>_xlfn.CONCAT(TEXT(MissionLogs[[#This Row],[date]],"yyyy-mm-dd"),MissionLogs[[#This Row],[idP]])</f>
        <v>2952-10-2410fb13f7-f912-4f5d-8d64-22373a9329a5</v>
      </c>
      <c r="F133" s="1" t="str">
        <f>_xlfn.CONCAT(TEXT(MissionLogs[[#This Row],[date]],"yyyy-mm-dd"),MissionLogs[[#This Row],[type]])</f>
        <v>2952-10-24Hide and Seek (Defender)</v>
      </c>
    </row>
    <row r="134" spans="1:6" x14ac:dyDescent="0.25">
      <c r="A134" t="s">
        <v>1683</v>
      </c>
      <c r="B134" s="1" t="s">
        <v>284</v>
      </c>
      <c r="C134" s="1" t="s">
        <v>1206</v>
      </c>
      <c r="D134" s="1" t="s">
        <v>759</v>
      </c>
      <c r="E134" s="1" t="str">
        <f>_xlfn.CONCAT(TEXT(MissionLogs[[#This Row],[date]],"yyyy-mm-dd"),MissionLogs[[#This Row],[idP]])</f>
        <v>2952-10-24c02b205b-98f5-4e33-8322-08ce11e4b4ab</v>
      </c>
      <c r="F134" s="1" t="str">
        <f>_xlfn.CONCAT(TEXT(MissionLogs[[#This Row],[date]],"yyyy-mm-dd"),MissionLogs[[#This Row],[type]])</f>
        <v>2952-10-24Hide and Seek (Defender)</v>
      </c>
    </row>
    <row r="135" spans="1:6" x14ac:dyDescent="0.25">
      <c r="A135" t="s">
        <v>1683</v>
      </c>
      <c r="B135" s="1" t="s">
        <v>284</v>
      </c>
      <c r="C135" s="1" t="s">
        <v>1206</v>
      </c>
      <c r="D135" s="1" t="s">
        <v>781</v>
      </c>
      <c r="E135" s="1" t="str">
        <f>_xlfn.CONCAT(TEXT(MissionLogs[[#This Row],[date]],"yyyy-mm-dd"),MissionLogs[[#This Row],[idP]])</f>
        <v>2952-10-24f8dee952-da36-470a-8555-3b446fd52ddf</v>
      </c>
      <c r="F135" s="1" t="str">
        <f>_xlfn.CONCAT(TEXT(MissionLogs[[#This Row],[date]],"yyyy-mm-dd"),MissionLogs[[#This Row],[type]])</f>
        <v>2952-10-24Hide and Seek (Defender)</v>
      </c>
    </row>
    <row r="136" spans="1:6" x14ac:dyDescent="0.25">
      <c r="A136" t="s">
        <v>1683</v>
      </c>
      <c r="B136" s="1" t="s">
        <v>284</v>
      </c>
      <c r="C136" s="1" t="s">
        <v>1206</v>
      </c>
      <c r="D136" s="1" t="s">
        <v>786</v>
      </c>
      <c r="E136" s="1" t="str">
        <f>_xlfn.CONCAT(TEXT(MissionLogs[[#This Row],[date]],"yyyy-mm-dd"),MissionLogs[[#This Row],[idP]])</f>
        <v>2952-10-24ffc0f4df-e40c-49b0-bc99-7e5668741a82</v>
      </c>
      <c r="F136" s="1" t="str">
        <f>_xlfn.CONCAT(TEXT(MissionLogs[[#This Row],[date]],"yyyy-mm-dd"),MissionLogs[[#This Row],[type]])</f>
        <v>2952-10-24Hide and Seek (Defender)</v>
      </c>
    </row>
    <row r="137" spans="1:6" x14ac:dyDescent="0.25">
      <c r="A137" t="s">
        <v>1684</v>
      </c>
      <c r="B137" s="1" t="s">
        <v>277</v>
      </c>
      <c r="C137" s="1" t="s">
        <v>1206</v>
      </c>
      <c r="D137" s="1" t="s">
        <v>771</v>
      </c>
      <c r="E137" s="1" t="str">
        <f>_xlfn.CONCAT(TEXT(MissionLogs[[#This Row],[date]],"yyyy-mm-dd"),MissionLogs[[#This Row],[idP]])</f>
        <v>2952-11-0310fb13f7-f912-4f5d-8d64-22373a9329a5</v>
      </c>
      <c r="F137" s="1" t="str">
        <f>_xlfn.CONCAT(TEXT(MissionLogs[[#This Row],[date]],"yyyy-mm-dd"),MissionLogs[[#This Row],[type]])</f>
        <v>2952-11-03Probe (Defender)</v>
      </c>
    </row>
    <row r="138" spans="1:6" x14ac:dyDescent="0.25">
      <c r="A138" t="s">
        <v>1684</v>
      </c>
      <c r="B138" s="1" t="s">
        <v>277</v>
      </c>
      <c r="C138" s="1" t="s">
        <v>1206</v>
      </c>
      <c r="D138" s="1" t="s">
        <v>792</v>
      </c>
      <c r="E138" s="1" t="str">
        <f>_xlfn.CONCAT(TEXT(MissionLogs[[#This Row],[date]],"yyyy-mm-dd"),MissionLogs[[#This Row],[idP]])</f>
        <v>2952-11-0332c37d99-89fb-402a-81da-7b0bca88cfa6</v>
      </c>
      <c r="F138" s="1" t="str">
        <f>_xlfn.CONCAT(TEXT(MissionLogs[[#This Row],[date]],"yyyy-mm-dd"),MissionLogs[[#This Row],[type]])</f>
        <v>2952-11-03Probe (Defender)</v>
      </c>
    </row>
    <row r="139" spans="1:6" x14ac:dyDescent="0.25">
      <c r="A139" t="s">
        <v>1684</v>
      </c>
      <c r="B139" s="1" t="s">
        <v>277</v>
      </c>
      <c r="C139" s="1" t="s">
        <v>1206</v>
      </c>
      <c r="D139" s="1" t="s">
        <v>744</v>
      </c>
      <c r="E139" s="1" t="str">
        <f>_xlfn.CONCAT(TEXT(MissionLogs[[#This Row],[date]],"yyyy-mm-dd"),MissionLogs[[#This Row],[idP]])</f>
        <v>2952-11-036bd43c23-83c4-4c73-975a-6cffcfe01d59</v>
      </c>
      <c r="F139" s="1" t="str">
        <f>_xlfn.CONCAT(TEXT(MissionLogs[[#This Row],[date]],"yyyy-mm-dd"),MissionLogs[[#This Row],[type]])</f>
        <v>2952-11-03Probe (Defender)</v>
      </c>
    </row>
    <row r="140" spans="1:6" x14ac:dyDescent="0.25">
      <c r="A140" t="s">
        <v>1684</v>
      </c>
      <c r="B140" s="1" t="s">
        <v>277</v>
      </c>
      <c r="C140" s="1" t="s">
        <v>1206</v>
      </c>
      <c r="D140" s="1" t="s">
        <v>776</v>
      </c>
      <c r="E140" s="1" t="str">
        <f>_xlfn.CONCAT(TEXT(MissionLogs[[#This Row],[date]],"yyyy-mm-dd"),MissionLogs[[#This Row],[idP]])</f>
        <v>2952-11-036e9b6d1d-9e21-49c6-bd23-153d5ce2795d</v>
      </c>
      <c r="F140" s="1" t="str">
        <f>_xlfn.CONCAT(TEXT(MissionLogs[[#This Row],[date]],"yyyy-mm-dd"),MissionLogs[[#This Row],[type]])</f>
        <v>2952-11-03Probe (Defender)</v>
      </c>
    </row>
    <row r="141" spans="1:6" x14ac:dyDescent="0.25">
      <c r="A141" t="s">
        <v>1684</v>
      </c>
      <c r="B141" s="1" t="s">
        <v>277</v>
      </c>
      <c r="C141" s="1" t="s">
        <v>1206</v>
      </c>
      <c r="D141" s="1" t="s">
        <v>734</v>
      </c>
      <c r="E141" s="1" t="str">
        <f>_xlfn.CONCAT(TEXT(MissionLogs[[#This Row],[date]],"yyyy-mm-dd"),MissionLogs[[#This Row],[idP]])</f>
        <v>2952-11-03b49952a5-154b-48e4-98ec-9e89a2642378</v>
      </c>
      <c r="F141" s="1" t="str">
        <f>_xlfn.CONCAT(TEXT(MissionLogs[[#This Row],[date]],"yyyy-mm-dd"),MissionLogs[[#This Row],[type]])</f>
        <v>2952-11-03Probe (Defender)</v>
      </c>
    </row>
    <row r="142" spans="1:6" x14ac:dyDescent="0.25">
      <c r="A142" t="s">
        <v>1684</v>
      </c>
      <c r="B142" s="1" t="s">
        <v>277</v>
      </c>
      <c r="C142" s="1" t="s">
        <v>1206</v>
      </c>
      <c r="D142" s="1" t="s">
        <v>759</v>
      </c>
      <c r="E142" s="1" t="str">
        <f>_xlfn.CONCAT(TEXT(MissionLogs[[#This Row],[date]],"yyyy-mm-dd"),MissionLogs[[#This Row],[idP]])</f>
        <v>2952-11-03c02b205b-98f5-4e33-8322-08ce11e4b4ab</v>
      </c>
      <c r="F142" s="1" t="str">
        <f>_xlfn.CONCAT(TEXT(MissionLogs[[#This Row],[date]],"yyyy-mm-dd"),MissionLogs[[#This Row],[type]])</f>
        <v>2952-11-03Probe (Defender)</v>
      </c>
    </row>
    <row r="143" spans="1:6" x14ac:dyDescent="0.25">
      <c r="A143" t="s">
        <v>1684</v>
      </c>
      <c r="B143" s="1" t="s">
        <v>277</v>
      </c>
      <c r="C143" s="1" t="s">
        <v>1206</v>
      </c>
      <c r="D143" s="1" t="s">
        <v>781</v>
      </c>
      <c r="E143" s="1" t="str">
        <f>_xlfn.CONCAT(TEXT(MissionLogs[[#This Row],[date]],"yyyy-mm-dd"),MissionLogs[[#This Row],[idP]])</f>
        <v>2952-11-03f8dee952-da36-470a-8555-3b446fd52ddf</v>
      </c>
      <c r="F143" s="1" t="str">
        <f>_xlfn.CONCAT(TEXT(MissionLogs[[#This Row],[date]],"yyyy-mm-dd"),MissionLogs[[#This Row],[type]])</f>
        <v>2952-11-03Probe (Defender)</v>
      </c>
    </row>
    <row r="144" spans="1:6" x14ac:dyDescent="0.25">
      <c r="A144" t="s">
        <v>1684</v>
      </c>
      <c r="B144" s="1" t="s">
        <v>277</v>
      </c>
      <c r="C144" s="1" t="s">
        <v>1206</v>
      </c>
      <c r="D144" s="1" t="s">
        <v>786</v>
      </c>
      <c r="E144" s="1" t="str">
        <f>_xlfn.CONCAT(TEXT(MissionLogs[[#This Row],[date]],"yyyy-mm-dd"),MissionLogs[[#This Row],[idP]])</f>
        <v>2952-11-03ffc0f4df-e40c-49b0-bc99-7e5668741a82</v>
      </c>
      <c r="F144" s="1" t="str">
        <f>_xlfn.CONCAT(TEXT(MissionLogs[[#This Row],[date]],"yyyy-mm-dd"),MissionLogs[[#This Row],[type]])</f>
        <v>2952-11-03Probe (Defender)</v>
      </c>
    </row>
    <row r="145" spans="1:6" x14ac:dyDescent="0.25">
      <c r="A145" t="s">
        <v>1685</v>
      </c>
      <c r="B145" s="1" t="s">
        <v>1198</v>
      </c>
      <c r="C145" s="1" t="s">
        <v>1206</v>
      </c>
      <c r="D145" s="1" t="s">
        <v>771</v>
      </c>
      <c r="E145" s="1" t="str">
        <f>_xlfn.CONCAT(TEXT(MissionLogs[[#This Row],[date]],"yyyy-mm-dd"),MissionLogs[[#This Row],[idP]])</f>
        <v>2953-02-1210fb13f7-f912-4f5d-8d64-22373a9329a5</v>
      </c>
      <c r="F145" s="1" t="str">
        <f>_xlfn.CONCAT(TEXT(MissionLogs[[#This Row],[date]],"yyyy-mm-dd"),MissionLogs[[#This Row],[type]])</f>
        <v>2953-02-12Big Battle: Ally Rescue</v>
      </c>
    </row>
    <row r="146" spans="1:6" x14ac:dyDescent="0.25">
      <c r="A146" t="s">
        <v>1685</v>
      </c>
      <c r="B146" s="1" t="s">
        <v>1198</v>
      </c>
      <c r="C146" s="1" t="s">
        <v>1206</v>
      </c>
      <c r="D146" s="1" t="s">
        <v>792</v>
      </c>
      <c r="E146" s="1" t="str">
        <f>_xlfn.CONCAT(TEXT(MissionLogs[[#This Row],[date]],"yyyy-mm-dd"),MissionLogs[[#This Row],[idP]])</f>
        <v>2953-02-1232c37d99-89fb-402a-81da-7b0bca88cfa6</v>
      </c>
      <c r="F146" s="1" t="str">
        <f>_xlfn.CONCAT(TEXT(MissionLogs[[#This Row],[date]],"yyyy-mm-dd"),MissionLogs[[#This Row],[type]])</f>
        <v>2953-02-12Big Battle: Ally Rescue</v>
      </c>
    </row>
    <row r="147" spans="1:6" x14ac:dyDescent="0.25">
      <c r="A147" t="s">
        <v>1685</v>
      </c>
      <c r="B147" s="1" t="s">
        <v>1198</v>
      </c>
      <c r="C147" s="1" t="s">
        <v>1206</v>
      </c>
      <c r="D147" s="1" t="s">
        <v>744</v>
      </c>
      <c r="E147" s="1" t="str">
        <f>_xlfn.CONCAT(TEXT(MissionLogs[[#This Row],[date]],"yyyy-mm-dd"),MissionLogs[[#This Row],[idP]])</f>
        <v>2953-02-126bd43c23-83c4-4c73-975a-6cffcfe01d59</v>
      </c>
      <c r="F147" s="1" t="str">
        <f>_xlfn.CONCAT(TEXT(MissionLogs[[#This Row],[date]],"yyyy-mm-dd"),MissionLogs[[#This Row],[type]])</f>
        <v>2953-02-12Big Battle: Ally Rescue</v>
      </c>
    </row>
    <row r="148" spans="1:6" x14ac:dyDescent="0.25">
      <c r="A148" t="s">
        <v>1685</v>
      </c>
      <c r="B148" s="1" t="s">
        <v>1198</v>
      </c>
      <c r="C148" s="1" t="s">
        <v>1206</v>
      </c>
      <c r="D148" s="1" t="s">
        <v>776</v>
      </c>
      <c r="E148" s="1" t="str">
        <f>_xlfn.CONCAT(TEXT(MissionLogs[[#This Row],[date]],"yyyy-mm-dd"),MissionLogs[[#This Row],[idP]])</f>
        <v>2953-02-126e9b6d1d-9e21-49c6-bd23-153d5ce2795d</v>
      </c>
      <c r="F148" s="1" t="str">
        <f>_xlfn.CONCAT(TEXT(MissionLogs[[#This Row],[date]],"yyyy-mm-dd"),MissionLogs[[#This Row],[type]])</f>
        <v>2953-02-12Big Battle: Ally Rescue</v>
      </c>
    </row>
    <row r="149" spans="1:6" x14ac:dyDescent="0.25">
      <c r="A149" t="s">
        <v>1685</v>
      </c>
      <c r="B149" s="1" t="s">
        <v>1198</v>
      </c>
      <c r="C149" s="1" t="s">
        <v>1206</v>
      </c>
      <c r="D149" s="1" t="s">
        <v>734</v>
      </c>
      <c r="E149" s="1" t="str">
        <f>_xlfn.CONCAT(TEXT(MissionLogs[[#This Row],[date]],"yyyy-mm-dd"),MissionLogs[[#This Row],[idP]])</f>
        <v>2953-02-12b49952a5-154b-48e4-98ec-9e89a2642378</v>
      </c>
      <c r="F149" s="1" t="str">
        <f>_xlfn.CONCAT(TEXT(MissionLogs[[#This Row],[date]],"yyyy-mm-dd"),MissionLogs[[#This Row],[type]])</f>
        <v>2953-02-12Big Battle: Ally Rescue</v>
      </c>
    </row>
    <row r="150" spans="1:6" x14ac:dyDescent="0.25">
      <c r="A150" t="s">
        <v>1685</v>
      </c>
      <c r="B150" s="1" t="s">
        <v>1198</v>
      </c>
      <c r="C150" s="1" t="s">
        <v>1206</v>
      </c>
      <c r="D150" s="1" t="s">
        <v>759</v>
      </c>
      <c r="E150" s="1" t="str">
        <f>_xlfn.CONCAT(TEXT(MissionLogs[[#This Row],[date]],"yyyy-mm-dd"),MissionLogs[[#This Row],[idP]])</f>
        <v>2953-02-12c02b205b-98f5-4e33-8322-08ce11e4b4ab</v>
      </c>
      <c r="F150" s="1" t="str">
        <f>_xlfn.CONCAT(TEXT(MissionLogs[[#This Row],[date]],"yyyy-mm-dd"),MissionLogs[[#This Row],[type]])</f>
        <v>2953-02-12Big Battle: Ally Rescue</v>
      </c>
    </row>
    <row r="151" spans="1:6" x14ac:dyDescent="0.25">
      <c r="A151" t="s">
        <v>1685</v>
      </c>
      <c r="B151" s="1" t="s">
        <v>1198</v>
      </c>
      <c r="C151" s="1" t="s">
        <v>1206</v>
      </c>
      <c r="D151" s="1" t="s">
        <v>781</v>
      </c>
      <c r="E151" s="1" t="str">
        <f>_xlfn.CONCAT(TEXT(MissionLogs[[#This Row],[date]],"yyyy-mm-dd"),MissionLogs[[#This Row],[idP]])</f>
        <v>2953-02-12f8dee952-da36-470a-8555-3b446fd52ddf</v>
      </c>
      <c r="F151" s="1" t="str">
        <f>_xlfn.CONCAT(TEXT(MissionLogs[[#This Row],[date]],"yyyy-mm-dd"),MissionLogs[[#This Row],[type]])</f>
        <v>2953-02-12Big Battle: Ally Rescue</v>
      </c>
    </row>
    <row r="152" spans="1:6" x14ac:dyDescent="0.25">
      <c r="A152" t="s">
        <v>1685</v>
      </c>
      <c r="B152" s="1" t="s">
        <v>1198</v>
      </c>
      <c r="C152" s="1" t="s">
        <v>1206</v>
      </c>
      <c r="D152" s="1" t="s">
        <v>786</v>
      </c>
      <c r="E152" s="1" t="str">
        <f>_xlfn.CONCAT(TEXT(MissionLogs[[#This Row],[date]],"yyyy-mm-dd"),MissionLogs[[#This Row],[idP]])</f>
        <v>2953-02-12ffc0f4df-e40c-49b0-bc99-7e5668741a82</v>
      </c>
      <c r="F152" s="1" t="str">
        <f>_xlfn.CONCAT(TEXT(MissionLogs[[#This Row],[date]],"yyyy-mm-dd"),MissionLogs[[#This Row],[type]])</f>
        <v>2953-02-12Big Battle: Ally Rescue</v>
      </c>
    </row>
    <row r="153" spans="1:6" x14ac:dyDescent="0.25">
      <c r="A153" t="s">
        <v>1686</v>
      </c>
      <c r="B153" s="1" t="s">
        <v>283</v>
      </c>
      <c r="C153" s="1" t="s">
        <v>1204</v>
      </c>
      <c r="D153" s="1" t="s">
        <v>771</v>
      </c>
      <c r="E153" s="1" t="str">
        <f>_xlfn.CONCAT(TEXT(MissionLogs[[#This Row],[date]],"yyyy-mm-dd"),MissionLogs[[#This Row],[idP]])</f>
        <v>2953-03-2010fb13f7-f912-4f5d-8d64-22373a9329a5</v>
      </c>
      <c r="F153" s="1" t="str">
        <f>_xlfn.CONCAT(TEXT(MissionLogs[[#This Row],[date]],"yyyy-mm-dd"),MissionLogs[[#This Row],[type]])</f>
        <v>2953-03-20Hold the Line (Attacker)</v>
      </c>
    </row>
    <row r="154" spans="1:6" x14ac:dyDescent="0.25">
      <c r="A154" t="s">
        <v>1686</v>
      </c>
      <c r="B154" s="1" t="s">
        <v>283</v>
      </c>
      <c r="C154" s="1" t="s">
        <v>1204</v>
      </c>
      <c r="D154" s="1" t="s">
        <v>792</v>
      </c>
      <c r="E154" s="1" t="str">
        <f>_xlfn.CONCAT(TEXT(MissionLogs[[#This Row],[date]],"yyyy-mm-dd"),MissionLogs[[#This Row],[idP]])</f>
        <v>2953-03-2032c37d99-89fb-402a-81da-7b0bca88cfa6</v>
      </c>
      <c r="F154" s="1" t="str">
        <f>_xlfn.CONCAT(TEXT(MissionLogs[[#This Row],[date]],"yyyy-mm-dd"),MissionLogs[[#This Row],[type]])</f>
        <v>2953-03-20Hold the Line (Attacker)</v>
      </c>
    </row>
    <row r="155" spans="1:6" x14ac:dyDescent="0.25">
      <c r="A155" t="s">
        <v>1686</v>
      </c>
      <c r="B155" s="1" t="s">
        <v>283</v>
      </c>
      <c r="C155" s="1" t="s">
        <v>1204</v>
      </c>
      <c r="D155" s="1" t="s">
        <v>744</v>
      </c>
      <c r="E155" s="1" t="str">
        <f>_xlfn.CONCAT(TEXT(MissionLogs[[#This Row],[date]],"yyyy-mm-dd"),MissionLogs[[#This Row],[idP]])</f>
        <v>2953-03-206bd43c23-83c4-4c73-975a-6cffcfe01d59</v>
      </c>
      <c r="F155" s="1" t="str">
        <f>_xlfn.CONCAT(TEXT(MissionLogs[[#This Row],[date]],"yyyy-mm-dd"),MissionLogs[[#This Row],[type]])</f>
        <v>2953-03-20Hold the Line (Attacker)</v>
      </c>
    </row>
    <row r="156" spans="1:6" x14ac:dyDescent="0.25">
      <c r="A156" t="s">
        <v>1686</v>
      </c>
      <c r="B156" s="1" t="s">
        <v>283</v>
      </c>
      <c r="C156" s="1" t="s">
        <v>1204</v>
      </c>
      <c r="D156" s="1" t="s">
        <v>776</v>
      </c>
      <c r="E156" s="1" t="str">
        <f>_xlfn.CONCAT(TEXT(MissionLogs[[#This Row],[date]],"yyyy-mm-dd"),MissionLogs[[#This Row],[idP]])</f>
        <v>2953-03-206e9b6d1d-9e21-49c6-bd23-153d5ce2795d</v>
      </c>
      <c r="F156" s="1" t="str">
        <f>_xlfn.CONCAT(TEXT(MissionLogs[[#This Row],[date]],"yyyy-mm-dd"),MissionLogs[[#This Row],[type]])</f>
        <v>2953-03-20Hold the Line (Attacker)</v>
      </c>
    </row>
    <row r="157" spans="1:6" x14ac:dyDescent="0.25">
      <c r="A157" t="s">
        <v>1686</v>
      </c>
      <c r="B157" s="1" t="s">
        <v>283</v>
      </c>
      <c r="C157" s="1" t="s">
        <v>1204</v>
      </c>
      <c r="D157" s="1" t="s">
        <v>734</v>
      </c>
      <c r="E157" s="1" t="str">
        <f>_xlfn.CONCAT(TEXT(MissionLogs[[#This Row],[date]],"yyyy-mm-dd"),MissionLogs[[#This Row],[idP]])</f>
        <v>2953-03-20b49952a5-154b-48e4-98ec-9e89a2642378</v>
      </c>
      <c r="F157" s="1" t="str">
        <f>_xlfn.CONCAT(TEXT(MissionLogs[[#This Row],[date]],"yyyy-mm-dd"),MissionLogs[[#This Row],[type]])</f>
        <v>2953-03-20Hold the Line (Attacker)</v>
      </c>
    </row>
    <row r="158" spans="1:6" x14ac:dyDescent="0.25">
      <c r="A158" t="s">
        <v>1686</v>
      </c>
      <c r="B158" s="1" t="s">
        <v>283</v>
      </c>
      <c r="C158" s="1" t="s">
        <v>1204</v>
      </c>
      <c r="D158" s="1" t="s">
        <v>759</v>
      </c>
      <c r="E158" s="1" t="str">
        <f>_xlfn.CONCAT(TEXT(MissionLogs[[#This Row],[date]],"yyyy-mm-dd"),MissionLogs[[#This Row],[idP]])</f>
        <v>2953-03-20c02b205b-98f5-4e33-8322-08ce11e4b4ab</v>
      </c>
      <c r="F158" s="1" t="str">
        <f>_xlfn.CONCAT(TEXT(MissionLogs[[#This Row],[date]],"yyyy-mm-dd"),MissionLogs[[#This Row],[type]])</f>
        <v>2953-03-20Hold the Line (Attacker)</v>
      </c>
    </row>
    <row r="159" spans="1:6" x14ac:dyDescent="0.25">
      <c r="A159" t="s">
        <v>1686</v>
      </c>
      <c r="B159" s="1" t="s">
        <v>283</v>
      </c>
      <c r="C159" s="1" t="s">
        <v>1204</v>
      </c>
      <c r="D159" s="1" t="s">
        <v>781</v>
      </c>
      <c r="E159" s="1" t="str">
        <f>_xlfn.CONCAT(TEXT(MissionLogs[[#This Row],[date]],"yyyy-mm-dd"),MissionLogs[[#This Row],[idP]])</f>
        <v>2953-03-20f8dee952-da36-470a-8555-3b446fd52ddf</v>
      </c>
      <c r="F159" s="1" t="str">
        <f>_xlfn.CONCAT(TEXT(MissionLogs[[#This Row],[date]],"yyyy-mm-dd"),MissionLogs[[#This Row],[type]])</f>
        <v>2953-03-20Hold the Line (Attacker)</v>
      </c>
    </row>
    <row r="160" spans="1:6" x14ac:dyDescent="0.25">
      <c r="A160" t="s">
        <v>1686</v>
      </c>
      <c r="B160" s="1" t="s">
        <v>283</v>
      </c>
      <c r="C160" s="1" t="s">
        <v>1204</v>
      </c>
      <c r="D160" s="1" t="s">
        <v>786</v>
      </c>
      <c r="E160" s="1" t="str">
        <f>_xlfn.CONCAT(TEXT(MissionLogs[[#This Row],[date]],"yyyy-mm-dd"),MissionLogs[[#This Row],[idP]])</f>
        <v>2953-03-20ffc0f4df-e40c-49b0-bc99-7e5668741a82</v>
      </c>
      <c r="F160" s="1" t="str">
        <f>_xlfn.CONCAT(TEXT(MissionLogs[[#This Row],[date]],"yyyy-mm-dd"),MissionLogs[[#This Row],[type]])</f>
        <v>2953-03-20Hold the Line (Attacker)</v>
      </c>
    </row>
    <row r="161" spans="1:6" x14ac:dyDescent="0.25">
      <c r="A161" t="s">
        <v>1687</v>
      </c>
      <c r="B161" s="1" t="s">
        <v>1199</v>
      </c>
      <c r="C161" s="1" t="s">
        <v>1204</v>
      </c>
      <c r="D161" s="1" t="s">
        <v>766</v>
      </c>
      <c r="E161" s="1" t="str">
        <f>_xlfn.CONCAT(TEXT(MissionLogs[[#This Row],[date]],"yyyy-mm-dd"),MissionLogs[[#This Row],[idP]])</f>
        <v>2953-03-25a1967853-c4a2-4ef3-ba04-88fed8f153db</v>
      </c>
      <c r="F161" s="1" t="str">
        <f>_xlfn.CONCAT(TEXT(MissionLogs[[#This Row],[date]],"yyyy-mm-dd"),MissionLogs[[#This Row],[type]])</f>
        <v>2953-03-25Chase (Attacker)</v>
      </c>
    </row>
    <row r="162" spans="1:6" x14ac:dyDescent="0.25">
      <c r="A162" t="s">
        <v>1687</v>
      </c>
      <c r="B162" s="1" t="s">
        <v>1199</v>
      </c>
      <c r="C162" s="1" t="s">
        <v>1204</v>
      </c>
      <c r="D162" s="1" t="s">
        <v>754</v>
      </c>
      <c r="E162" s="1" t="str">
        <f>_xlfn.CONCAT(TEXT(MissionLogs[[#This Row],[date]],"yyyy-mm-dd"),MissionLogs[[#This Row],[idP]])</f>
        <v>2953-03-25c06b025b-b53a-4849-b4a1-286a423f22a4</v>
      </c>
      <c r="F162" s="1" t="str">
        <f>_xlfn.CONCAT(TEXT(MissionLogs[[#This Row],[date]],"yyyy-mm-dd"),MissionLogs[[#This Row],[type]])</f>
        <v>2953-03-25Chase (Attacker)</v>
      </c>
    </row>
    <row r="163" spans="1:6" x14ac:dyDescent="0.25">
      <c r="A163" t="s">
        <v>1687</v>
      </c>
      <c r="B163" s="1" t="s">
        <v>1199</v>
      </c>
      <c r="C163" s="1" t="s">
        <v>1204</v>
      </c>
      <c r="D163" s="1" t="s">
        <v>748</v>
      </c>
      <c r="E163" s="1" t="str">
        <f>_xlfn.CONCAT(TEXT(MissionLogs[[#This Row],[date]],"yyyy-mm-dd"),MissionLogs[[#This Row],[idP]])</f>
        <v>2953-03-25f99ab37c-bffd-4662-a813-2cd4152fc56e</v>
      </c>
      <c r="F163" s="1" t="str">
        <f>_xlfn.CONCAT(TEXT(MissionLogs[[#This Row],[date]],"yyyy-mm-dd"),MissionLogs[[#This Row],[type]])</f>
        <v>2953-03-25Chase (Attacker)</v>
      </c>
    </row>
    <row r="164" spans="1:6" x14ac:dyDescent="0.25">
      <c r="A164" t="s">
        <v>1687</v>
      </c>
      <c r="B164" s="1" t="s">
        <v>1199</v>
      </c>
      <c r="C164" s="1" t="s">
        <v>1204</v>
      </c>
      <c r="D164" s="1" t="s">
        <v>797</v>
      </c>
      <c r="E164" s="1" t="str">
        <f>_xlfn.CONCAT(TEXT(MissionLogs[[#This Row],[date]],"yyyy-mm-dd"),MissionLogs[[#This Row],[idP]])</f>
        <v>2953-03-25fa6e333b-3874-458b-997b-8fe56d13c0f2</v>
      </c>
      <c r="F164" s="1" t="str">
        <f>_xlfn.CONCAT(TEXT(MissionLogs[[#This Row],[date]],"yyyy-mm-dd"),MissionLogs[[#This Row],[type]])</f>
        <v>2953-03-25Chase (Attacker)</v>
      </c>
    </row>
    <row r="165" spans="1:6" x14ac:dyDescent="0.25">
      <c r="A165" t="s">
        <v>1688</v>
      </c>
      <c r="B165" s="1" t="s">
        <v>276</v>
      </c>
      <c r="C165" s="1" t="s">
        <v>1204</v>
      </c>
      <c r="D165" s="1" t="s">
        <v>771</v>
      </c>
      <c r="E165" s="1" t="str">
        <f>_xlfn.CONCAT(TEXT(MissionLogs[[#This Row],[date]],"yyyy-mm-dd"),MissionLogs[[#This Row],[idP]])</f>
        <v>2953-03-2810fb13f7-f912-4f5d-8d64-22373a9329a5</v>
      </c>
      <c r="F165" s="1" t="str">
        <f>_xlfn.CONCAT(TEXT(MissionLogs[[#This Row],[date]],"yyyy-mm-dd"),MissionLogs[[#This Row],[type]])</f>
        <v>2953-03-28Stand Up (Attacker)</v>
      </c>
    </row>
    <row r="166" spans="1:6" x14ac:dyDescent="0.25">
      <c r="A166" t="s">
        <v>1688</v>
      </c>
      <c r="B166" s="1" t="s">
        <v>276</v>
      </c>
      <c r="C166" s="1" t="s">
        <v>1204</v>
      </c>
      <c r="D166" s="1" t="s">
        <v>792</v>
      </c>
      <c r="E166" s="1" t="str">
        <f>_xlfn.CONCAT(TEXT(MissionLogs[[#This Row],[date]],"yyyy-mm-dd"),MissionLogs[[#This Row],[idP]])</f>
        <v>2953-03-2832c37d99-89fb-402a-81da-7b0bca88cfa6</v>
      </c>
      <c r="F166" s="1" t="str">
        <f>_xlfn.CONCAT(TEXT(MissionLogs[[#This Row],[date]],"yyyy-mm-dd"),MissionLogs[[#This Row],[type]])</f>
        <v>2953-03-28Stand Up (Attacker)</v>
      </c>
    </row>
    <row r="167" spans="1:6" x14ac:dyDescent="0.25">
      <c r="A167" t="s">
        <v>1688</v>
      </c>
      <c r="B167" s="1" t="s">
        <v>276</v>
      </c>
      <c r="C167" s="1" t="s">
        <v>1204</v>
      </c>
      <c r="D167" s="1" t="s">
        <v>744</v>
      </c>
      <c r="E167" s="1" t="str">
        <f>_xlfn.CONCAT(TEXT(MissionLogs[[#This Row],[date]],"yyyy-mm-dd"),MissionLogs[[#This Row],[idP]])</f>
        <v>2953-03-286bd43c23-83c4-4c73-975a-6cffcfe01d59</v>
      </c>
      <c r="F167" s="1" t="str">
        <f>_xlfn.CONCAT(TEXT(MissionLogs[[#This Row],[date]],"yyyy-mm-dd"),MissionLogs[[#This Row],[type]])</f>
        <v>2953-03-28Stand Up (Attacker)</v>
      </c>
    </row>
    <row r="168" spans="1:6" x14ac:dyDescent="0.25">
      <c r="A168" t="s">
        <v>1688</v>
      </c>
      <c r="B168" s="1" t="s">
        <v>276</v>
      </c>
      <c r="C168" s="1" t="s">
        <v>1204</v>
      </c>
      <c r="D168" s="1" t="s">
        <v>776</v>
      </c>
      <c r="E168" s="1" t="str">
        <f>_xlfn.CONCAT(TEXT(MissionLogs[[#This Row],[date]],"yyyy-mm-dd"),MissionLogs[[#This Row],[idP]])</f>
        <v>2953-03-286e9b6d1d-9e21-49c6-bd23-153d5ce2795d</v>
      </c>
      <c r="F168" s="1" t="str">
        <f>_xlfn.CONCAT(TEXT(MissionLogs[[#This Row],[date]],"yyyy-mm-dd"),MissionLogs[[#This Row],[type]])</f>
        <v>2953-03-28Stand Up (Attacker)</v>
      </c>
    </row>
    <row r="169" spans="1:6" x14ac:dyDescent="0.25">
      <c r="A169" t="s">
        <v>1688</v>
      </c>
      <c r="B169" s="1" t="s">
        <v>276</v>
      </c>
      <c r="C169" s="1" t="s">
        <v>1204</v>
      </c>
      <c r="D169" s="1" t="s">
        <v>734</v>
      </c>
      <c r="E169" s="1" t="str">
        <f>_xlfn.CONCAT(TEXT(MissionLogs[[#This Row],[date]],"yyyy-mm-dd"),MissionLogs[[#This Row],[idP]])</f>
        <v>2953-03-28b49952a5-154b-48e4-98ec-9e89a2642378</v>
      </c>
      <c r="F169" s="1" t="str">
        <f>_xlfn.CONCAT(TEXT(MissionLogs[[#This Row],[date]],"yyyy-mm-dd"),MissionLogs[[#This Row],[type]])</f>
        <v>2953-03-28Stand Up (Attacker)</v>
      </c>
    </row>
    <row r="170" spans="1:6" x14ac:dyDescent="0.25">
      <c r="A170" t="s">
        <v>1688</v>
      </c>
      <c r="B170" s="1" t="s">
        <v>276</v>
      </c>
      <c r="C170" s="1" t="s">
        <v>1204</v>
      </c>
      <c r="D170" s="1" t="s">
        <v>759</v>
      </c>
      <c r="E170" s="1" t="str">
        <f>_xlfn.CONCAT(TEXT(MissionLogs[[#This Row],[date]],"yyyy-mm-dd"),MissionLogs[[#This Row],[idP]])</f>
        <v>2953-03-28c02b205b-98f5-4e33-8322-08ce11e4b4ab</v>
      </c>
      <c r="F170" s="1" t="str">
        <f>_xlfn.CONCAT(TEXT(MissionLogs[[#This Row],[date]],"yyyy-mm-dd"),MissionLogs[[#This Row],[type]])</f>
        <v>2953-03-28Stand Up (Attacker)</v>
      </c>
    </row>
    <row r="171" spans="1:6" x14ac:dyDescent="0.25">
      <c r="A171" t="s">
        <v>1688</v>
      </c>
      <c r="B171" s="1" t="s">
        <v>276</v>
      </c>
      <c r="C171" s="1" t="s">
        <v>1204</v>
      </c>
      <c r="D171" s="1" t="s">
        <v>781</v>
      </c>
      <c r="E171" s="1" t="str">
        <f>_xlfn.CONCAT(TEXT(MissionLogs[[#This Row],[date]],"yyyy-mm-dd"),MissionLogs[[#This Row],[idP]])</f>
        <v>2953-03-28f8dee952-da36-470a-8555-3b446fd52ddf</v>
      </c>
      <c r="F171" s="1" t="str">
        <f>_xlfn.CONCAT(TEXT(MissionLogs[[#This Row],[date]],"yyyy-mm-dd"),MissionLogs[[#This Row],[type]])</f>
        <v>2953-03-28Stand Up (Attacker)</v>
      </c>
    </row>
    <row r="172" spans="1:6" x14ac:dyDescent="0.25">
      <c r="A172" t="s">
        <v>1688</v>
      </c>
      <c r="B172" s="1" t="s">
        <v>276</v>
      </c>
      <c r="C172" s="1" t="s">
        <v>1204</v>
      </c>
      <c r="D172" s="1" t="s">
        <v>786</v>
      </c>
      <c r="E172" s="1" t="str">
        <f>_xlfn.CONCAT(TEXT(MissionLogs[[#This Row],[date]],"yyyy-mm-dd"),MissionLogs[[#This Row],[idP]])</f>
        <v>2953-03-28ffc0f4df-e40c-49b0-bc99-7e5668741a82</v>
      </c>
      <c r="F172" s="1" t="str">
        <f>_xlfn.CONCAT(TEXT(MissionLogs[[#This Row],[date]],"yyyy-mm-dd"),MissionLogs[[#This Row],[type]])</f>
        <v>2953-03-28Stand Up (Attacker)</v>
      </c>
    </row>
    <row r="173" spans="1:6" x14ac:dyDescent="0.25">
      <c r="A173" t="s">
        <v>1689</v>
      </c>
      <c r="B173" s="1" t="s">
        <v>284</v>
      </c>
      <c r="C173" s="1" t="s">
        <v>1204</v>
      </c>
      <c r="D173" s="1" t="s">
        <v>771</v>
      </c>
      <c r="E173" s="1" t="str">
        <f>_xlfn.CONCAT(TEXT(MissionLogs[[#This Row],[date]],"yyyy-mm-dd"),MissionLogs[[#This Row],[idP]])</f>
        <v>2953-04-2410fb13f7-f912-4f5d-8d64-22373a9329a5</v>
      </c>
      <c r="F173" s="1" t="str">
        <f>_xlfn.CONCAT(TEXT(MissionLogs[[#This Row],[date]],"yyyy-mm-dd"),MissionLogs[[#This Row],[type]])</f>
        <v>2953-04-24Hide and Seek (Defender)</v>
      </c>
    </row>
    <row r="174" spans="1:6" x14ac:dyDescent="0.25">
      <c r="A174" t="s">
        <v>1689</v>
      </c>
      <c r="B174" s="1" t="s">
        <v>284</v>
      </c>
      <c r="C174" s="1" t="s">
        <v>1204</v>
      </c>
      <c r="D174" s="1" t="s">
        <v>759</v>
      </c>
      <c r="E174" s="1" t="str">
        <f>_xlfn.CONCAT(TEXT(MissionLogs[[#This Row],[date]],"yyyy-mm-dd"),MissionLogs[[#This Row],[idP]])</f>
        <v>2953-04-24c02b205b-98f5-4e33-8322-08ce11e4b4ab</v>
      </c>
      <c r="F174" s="1" t="str">
        <f>_xlfn.CONCAT(TEXT(MissionLogs[[#This Row],[date]],"yyyy-mm-dd"),MissionLogs[[#This Row],[type]])</f>
        <v>2953-04-24Hide and Seek (Defender)</v>
      </c>
    </row>
    <row r="175" spans="1:6" x14ac:dyDescent="0.25">
      <c r="A175" t="s">
        <v>1689</v>
      </c>
      <c r="B175" s="1" t="s">
        <v>284</v>
      </c>
      <c r="C175" s="1" t="s">
        <v>1204</v>
      </c>
      <c r="D175" s="1" t="s">
        <v>781</v>
      </c>
      <c r="E175" s="1" t="str">
        <f>_xlfn.CONCAT(TEXT(MissionLogs[[#This Row],[date]],"yyyy-mm-dd"),MissionLogs[[#This Row],[idP]])</f>
        <v>2953-04-24f8dee952-da36-470a-8555-3b446fd52ddf</v>
      </c>
      <c r="F175" s="1" t="str">
        <f>_xlfn.CONCAT(TEXT(MissionLogs[[#This Row],[date]],"yyyy-mm-dd"),MissionLogs[[#This Row],[type]])</f>
        <v>2953-04-24Hide and Seek (Defender)</v>
      </c>
    </row>
    <row r="176" spans="1:6" x14ac:dyDescent="0.25">
      <c r="A176" t="s">
        <v>1689</v>
      </c>
      <c r="B176" s="1" t="s">
        <v>284</v>
      </c>
      <c r="C176" s="1" t="s">
        <v>1204</v>
      </c>
      <c r="D176" s="1" t="s">
        <v>786</v>
      </c>
      <c r="E176" s="1" t="str">
        <f>_xlfn.CONCAT(TEXT(MissionLogs[[#This Row],[date]],"yyyy-mm-dd"),MissionLogs[[#This Row],[idP]])</f>
        <v>2953-04-24ffc0f4df-e40c-49b0-bc99-7e5668741a82</v>
      </c>
      <c r="F176" s="1" t="str">
        <f>_xlfn.CONCAT(TEXT(MissionLogs[[#This Row],[date]],"yyyy-mm-dd"),MissionLogs[[#This Row],[type]])</f>
        <v>2953-04-24Hide and Seek (Defender)</v>
      </c>
    </row>
    <row r="177" spans="1:6" x14ac:dyDescent="0.25">
      <c r="A177" t="s">
        <v>1690</v>
      </c>
      <c r="B177" s="1" t="s">
        <v>276</v>
      </c>
      <c r="C177" s="1" t="s">
        <v>1204</v>
      </c>
      <c r="D177" s="1" t="s">
        <v>792</v>
      </c>
      <c r="E177" s="1" t="str">
        <f>_xlfn.CONCAT(TEXT(MissionLogs[[#This Row],[date]],"yyyy-mm-dd"),MissionLogs[[#This Row],[idP]])</f>
        <v>2953-05-1332c37d99-89fb-402a-81da-7b0bca88cfa6</v>
      </c>
      <c r="F177" s="1" t="str">
        <f>_xlfn.CONCAT(TEXT(MissionLogs[[#This Row],[date]],"yyyy-mm-dd"),MissionLogs[[#This Row],[type]])</f>
        <v>2953-05-13Stand Up (Attacker)</v>
      </c>
    </row>
    <row r="178" spans="1:6" x14ac:dyDescent="0.25">
      <c r="A178" t="s">
        <v>1690</v>
      </c>
      <c r="B178" s="1" t="s">
        <v>276</v>
      </c>
      <c r="C178" s="1" t="s">
        <v>1204</v>
      </c>
      <c r="D178" s="1" t="s">
        <v>744</v>
      </c>
      <c r="E178" s="1" t="str">
        <f>_xlfn.CONCAT(TEXT(MissionLogs[[#This Row],[date]],"yyyy-mm-dd"),MissionLogs[[#This Row],[idP]])</f>
        <v>2953-05-136bd43c23-83c4-4c73-975a-6cffcfe01d59</v>
      </c>
      <c r="F178" s="1" t="str">
        <f>_xlfn.CONCAT(TEXT(MissionLogs[[#This Row],[date]],"yyyy-mm-dd"),MissionLogs[[#This Row],[type]])</f>
        <v>2953-05-13Stand Up (Attacker)</v>
      </c>
    </row>
    <row r="179" spans="1:6" x14ac:dyDescent="0.25">
      <c r="A179" t="s">
        <v>1690</v>
      </c>
      <c r="B179" s="1" t="s">
        <v>276</v>
      </c>
      <c r="C179" s="1" t="s">
        <v>1204</v>
      </c>
      <c r="D179" s="1" t="s">
        <v>776</v>
      </c>
      <c r="E179" s="1" t="str">
        <f>_xlfn.CONCAT(TEXT(MissionLogs[[#This Row],[date]],"yyyy-mm-dd"),MissionLogs[[#This Row],[idP]])</f>
        <v>2953-05-136e9b6d1d-9e21-49c6-bd23-153d5ce2795d</v>
      </c>
      <c r="F179" s="1" t="str">
        <f>_xlfn.CONCAT(TEXT(MissionLogs[[#This Row],[date]],"yyyy-mm-dd"),MissionLogs[[#This Row],[type]])</f>
        <v>2953-05-13Stand Up (Attacker)</v>
      </c>
    </row>
    <row r="180" spans="1:6" x14ac:dyDescent="0.25">
      <c r="A180" t="s">
        <v>1690</v>
      </c>
      <c r="B180" s="1" t="s">
        <v>276</v>
      </c>
      <c r="C180" s="1" t="s">
        <v>1204</v>
      </c>
      <c r="D180" s="1" t="s">
        <v>734</v>
      </c>
      <c r="E180" s="1" t="str">
        <f>_xlfn.CONCAT(TEXT(MissionLogs[[#This Row],[date]],"yyyy-mm-dd"),MissionLogs[[#This Row],[idP]])</f>
        <v>2953-05-13b49952a5-154b-48e4-98ec-9e89a2642378</v>
      </c>
      <c r="F180" s="1" t="str">
        <f>_xlfn.CONCAT(TEXT(MissionLogs[[#This Row],[date]],"yyyy-mm-dd"),MissionLogs[[#This Row],[type]])</f>
        <v>2953-05-13Stand Up (Attacker)</v>
      </c>
    </row>
    <row r="181" spans="1:6" x14ac:dyDescent="0.25">
      <c r="A181" t="s">
        <v>1691</v>
      </c>
      <c r="B181" s="1" t="s">
        <v>288</v>
      </c>
      <c r="C181" s="1" t="s">
        <v>1204</v>
      </c>
      <c r="D181" s="1" t="s">
        <v>792</v>
      </c>
      <c r="E181" s="1" t="str">
        <f>_xlfn.CONCAT(TEXT(MissionLogs[[#This Row],[date]],"yyyy-mm-dd"),MissionLogs[[#This Row],[idP]])</f>
        <v>2953-05-1832c37d99-89fb-402a-81da-7b0bca88cfa6</v>
      </c>
      <c r="F181" s="1" t="str">
        <f>_xlfn.CONCAT(TEXT(MissionLogs[[#This Row],[date]],"yyyy-mm-dd"),MissionLogs[[#This Row],[type]])</f>
        <v>2953-05-18Stand Up (Defender)</v>
      </c>
    </row>
    <row r="182" spans="1:6" x14ac:dyDescent="0.25">
      <c r="A182" t="s">
        <v>1691</v>
      </c>
      <c r="B182" s="1" t="s">
        <v>288</v>
      </c>
      <c r="C182" s="1" t="s">
        <v>1204</v>
      </c>
      <c r="D182" s="1" t="s">
        <v>744</v>
      </c>
      <c r="E182" s="1" t="str">
        <f>_xlfn.CONCAT(TEXT(MissionLogs[[#This Row],[date]],"yyyy-mm-dd"),MissionLogs[[#This Row],[idP]])</f>
        <v>2953-05-186bd43c23-83c4-4c73-975a-6cffcfe01d59</v>
      </c>
      <c r="F182" s="1" t="str">
        <f>_xlfn.CONCAT(TEXT(MissionLogs[[#This Row],[date]],"yyyy-mm-dd"),MissionLogs[[#This Row],[type]])</f>
        <v>2953-05-18Stand Up (Defender)</v>
      </c>
    </row>
    <row r="183" spans="1:6" x14ac:dyDescent="0.25">
      <c r="A183" t="s">
        <v>1691</v>
      </c>
      <c r="B183" s="1" t="s">
        <v>288</v>
      </c>
      <c r="C183" s="1" t="s">
        <v>1204</v>
      </c>
      <c r="D183" s="1" t="s">
        <v>776</v>
      </c>
      <c r="E183" s="1" t="str">
        <f>_xlfn.CONCAT(TEXT(MissionLogs[[#This Row],[date]],"yyyy-mm-dd"),MissionLogs[[#This Row],[idP]])</f>
        <v>2953-05-186e9b6d1d-9e21-49c6-bd23-153d5ce2795d</v>
      </c>
      <c r="F183" s="1" t="str">
        <f>_xlfn.CONCAT(TEXT(MissionLogs[[#This Row],[date]],"yyyy-mm-dd"),MissionLogs[[#This Row],[type]])</f>
        <v>2953-05-18Stand Up (Defender)</v>
      </c>
    </row>
    <row r="184" spans="1:6" x14ac:dyDescent="0.25">
      <c r="A184" t="s">
        <v>1691</v>
      </c>
      <c r="B184" s="1" t="s">
        <v>288</v>
      </c>
      <c r="C184" s="1" t="s">
        <v>1204</v>
      </c>
      <c r="D184" s="1" t="s">
        <v>734</v>
      </c>
      <c r="E184" s="1" t="str">
        <f>_xlfn.CONCAT(TEXT(MissionLogs[[#This Row],[date]],"yyyy-mm-dd"),MissionLogs[[#This Row],[idP]])</f>
        <v>2953-05-18b49952a5-154b-48e4-98ec-9e89a2642378</v>
      </c>
      <c r="F184" s="1" t="str">
        <f>_xlfn.CONCAT(TEXT(MissionLogs[[#This Row],[date]],"yyyy-mm-dd"),MissionLogs[[#This Row],[type]])</f>
        <v>2953-05-18Stand Up (Defender)</v>
      </c>
    </row>
    <row r="185" spans="1:6" x14ac:dyDescent="0.25">
      <c r="A185" t="s">
        <v>1692</v>
      </c>
      <c r="B185" s="1" t="s">
        <v>282</v>
      </c>
      <c r="C185" s="1" t="s">
        <v>1204</v>
      </c>
      <c r="D185" s="1" t="s">
        <v>734</v>
      </c>
      <c r="E185" s="1" t="str">
        <f>_xlfn.CONCAT(TEXT(MissionLogs[[#This Row],[date]],"yyyy-mm-dd"),MissionLogs[[#This Row],[idP]])</f>
        <v>2953-06-21b49952a5-154b-48e4-98ec-9e89a2642378</v>
      </c>
      <c r="F185" s="1" t="str">
        <f>_xlfn.CONCAT(TEXT(MissionLogs[[#This Row],[date]],"yyyy-mm-dd"),MissionLogs[[#This Row],[type]])</f>
        <v>2953-06-21Special Mission: Allied Traitors</v>
      </c>
    </row>
    <row r="186" spans="1:6" x14ac:dyDescent="0.25">
      <c r="A186" t="s">
        <v>1693</v>
      </c>
      <c r="B186" s="1" t="s">
        <v>288</v>
      </c>
      <c r="C186" s="1" t="s">
        <v>1204</v>
      </c>
      <c r="D186" s="1" t="s">
        <v>792</v>
      </c>
      <c r="E186" s="1" t="str">
        <f>_xlfn.CONCAT(TEXT(MissionLogs[[#This Row],[date]],"yyyy-mm-dd"),MissionLogs[[#This Row],[idP]])</f>
        <v>2953-07-1932c37d99-89fb-402a-81da-7b0bca88cfa6</v>
      </c>
      <c r="F186" s="1" t="str">
        <f>_xlfn.CONCAT(TEXT(MissionLogs[[#This Row],[date]],"yyyy-mm-dd"),MissionLogs[[#This Row],[type]])</f>
        <v>2953-07-19Stand Up (Defender)</v>
      </c>
    </row>
    <row r="187" spans="1:6" x14ac:dyDescent="0.25">
      <c r="A187" t="s">
        <v>1693</v>
      </c>
      <c r="B187" s="1" t="s">
        <v>288</v>
      </c>
      <c r="C187" s="1" t="s">
        <v>1204</v>
      </c>
      <c r="D187" s="1" t="s">
        <v>744</v>
      </c>
      <c r="E187" s="1" t="str">
        <f>_xlfn.CONCAT(TEXT(MissionLogs[[#This Row],[date]],"yyyy-mm-dd"),MissionLogs[[#This Row],[idP]])</f>
        <v>2953-07-196bd43c23-83c4-4c73-975a-6cffcfe01d59</v>
      </c>
      <c r="F187" s="1" t="str">
        <f>_xlfn.CONCAT(TEXT(MissionLogs[[#This Row],[date]],"yyyy-mm-dd"),MissionLogs[[#This Row],[type]])</f>
        <v>2953-07-19Stand Up (Defender)</v>
      </c>
    </row>
    <row r="188" spans="1:6" x14ac:dyDescent="0.25">
      <c r="A188" t="s">
        <v>1693</v>
      </c>
      <c r="B188" s="1" t="s">
        <v>288</v>
      </c>
      <c r="C188" s="1" t="s">
        <v>1204</v>
      </c>
      <c r="D188" s="1" t="s">
        <v>776</v>
      </c>
      <c r="E188" s="1" t="str">
        <f>_xlfn.CONCAT(TEXT(MissionLogs[[#This Row],[date]],"yyyy-mm-dd"),MissionLogs[[#This Row],[idP]])</f>
        <v>2953-07-196e9b6d1d-9e21-49c6-bd23-153d5ce2795d</v>
      </c>
      <c r="F188" s="1" t="str">
        <f>_xlfn.CONCAT(TEXT(MissionLogs[[#This Row],[date]],"yyyy-mm-dd"),MissionLogs[[#This Row],[type]])</f>
        <v>2953-07-19Stand Up (Defender)</v>
      </c>
    </row>
    <row r="189" spans="1:6" x14ac:dyDescent="0.25">
      <c r="A189" t="s">
        <v>1693</v>
      </c>
      <c r="B189" s="1" t="s">
        <v>288</v>
      </c>
      <c r="C189" s="1" t="s">
        <v>1204</v>
      </c>
      <c r="D189" s="1" t="s">
        <v>734</v>
      </c>
      <c r="E189" s="1" t="str">
        <f>_xlfn.CONCAT(TEXT(MissionLogs[[#This Row],[date]],"yyyy-mm-dd"),MissionLogs[[#This Row],[idP]])</f>
        <v>2953-07-19b49952a5-154b-48e4-98ec-9e89a2642378</v>
      </c>
      <c r="F189" s="1" t="str">
        <f>_xlfn.CONCAT(TEXT(MissionLogs[[#This Row],[date]],"yyyy-mm-dd"),MissionLogs[[#This Row],[type]])</f>
        <v>2953-07-19Stand Up (Defender)</v>
      </c>
    </row>
    <row r="190" spans="1:6" x14ac:dyDescent="0.25">
      <c r="A190" t="s">
        <v>1694</v>
      </c>
      <c r="B190" s="1" t="s">
        <v>283</v>
      </c>
      <c r="C190" s="1" t="s">
        <v>1204</v>
      </c>
      <c r="D190" s="1" t="s">
        <v>792</v>
      </c>
      <c r="E190" s="1" t="str">
        <f>_xlfn.CONCAT(TEXT(MissionLogs[[#This Row],[date]],"yyyy-mm-dd"),MissionLogs[[#This Row],[idP]])</f>
        <v>2953-07-2332c37d99-89fb-402a-81da-7b0bca88cfa6</v>
      </c>
      <c r="F190" s="1" t="str">
        <f>_xlfn.CONCAT(TEXT(MissionLogs[[#This Row],[date]],"yyyy-mm-dd"),MissionLogs[[#This Row],[type]])</f>
        <v>2953-07-23Hold the Line (Attacker)</v>
      </c>
    </row>
    <row r="191" spans="1:6" x14ac:dyDescent="0.25">
      <c r="A191" t="s">
        <v>1694</v>
      </c>
      <c r="B191" s="1" t="s">
        <v>283</v>
      </c>
      <c r="C191" s="1" t="s">
        <v>1204</v>
      </c>
      <c r="D191" s="1" t="s">
        <v>744</v>
      </c>
      <c r="E191" s="1" t="str">
        <f>_xlfn.CONCAT(TEXT(MissionLogs[[#This Row],[date]],"yyyy-mm-dd"),MissionLogs[[#This Row],[idP]])</f>
        <v>2953-07-236bd43c23-83c4-4c73-975a-6cffcfe01d59</v>
      </c>
      <c r="F191" s="1" t="str">
        <f>_xlfn.CONCAT(TEXT(MissionLogs[[#This Row],[date]],"yyyy-mm-dd"),MissionLogs[[#This Row],[type]])</f>
        <v>2953-07-23Hold the Line (Attacker)</v>
      </c>
    </row>
    <row r="192" spans="1:6" x14ac:dyDescent="0.25">
      <c r="A192" t="s">
        <v>1694</v>
      </c>
      <c r="B192" s="1" t="s">
        <v>283</v>
      </c>
      <c r="C192" s="1" t="s">
        <v>1204</v>
      </c>
      <c r="D192" s="1" t="s">
        <v>776</v>
      </c>
      <c r="E192" s="1" t="str">
        <f>_xlfn.CONCAT(TEXT(MissionLogs[[#This Row],[date]],"yyyy-mm-dd"),MissionLogs[[#This Row],[idP]])</f>
        <v>2953-07-236e9b6d1d-9e21-49c6-bd23-153d5ce2795d</v>
      </c>
      <c r="F192" s="1" t="str">
        <f>_xlfn.CONCAT(TEXT(MissionLogs[[#This Row],[date]],"yyyy-mm-dd"),MissionLogs[[#This Row],[type]])</f>
        <v>2953-07-23Hold the Line (Attacker)</v>
      </c>
    </row>
    <row r="193" spans="1:6" x14ac:dyDescent="0.25">
      <c r="A193" t="s">
        <v>1694</v>
      </c>
      <c r="B193" s="1" t="s">
        <v>283</v>
      </c>
      <c r="C193" s="1" t="s">
        <v>1204</v>
      </c>
      <c r="D193" s="1" t="s">
        <v>734</v>
      </c>
      <c r="E193" s="1" t="str">
        <f>_xlfn.CONCAT(TEXT(MissionLogs[[#This Row],[date]],"yyyy-mm-dd"),MissionLogs[[#This Row],[idP]])</f>
        <v>2953-07-23b49952a5-154b-48e4-98ec-9e89a2642378</v>
      </c>
      <c r="F193" s="1" t="str">
        <f>_xlfn.CONCAT(TEXT(MissionLogs[[#This Row],[date]],"yyyy-mm-dd"),MissionLogs[[#This Row],[type]])</f>
        <v>2953-07-23Hold the Line (Attacker)</v>
      </c>
    </row>
    <row r="194" spans="1:6" x14ac:dyDescent="0.25">
      <c r="A194" t="s">
        <v>1695</v>
      </c>
      <c r="B194" s="1" t="s">
        <v>278</v>
      </c>
      <c r="C194" s="1" t="s">
        <v>1206</v>
      </c>
      <c r="D194" s="1" t="s">
        <v>771</v>
      </c>
      <c r="E194" s="1" t="str">
        <f>_xlfn.CONCAT(TEXT(MissionLogs[[#This Row],[date]],"yyyy-mm-dd"),MissionLogs[[#This Row],[idP]])</f>
        <v>2953-11-1310fb13f7-f912-4f5d-8d64-22373a9329a5</v>
      </c>
      <c r="F194" s="1" t="str">
        <f>_xlfn.CONCAT(TEXT(MissionLogs[[#This Row],[date]],"yyyy-mm-dd"),MissionLogs[[#This Row],[type]])</f>
        <v>2953-11-13Hide and Seek (Attacker)</v>
      </c>
    </row>
    <row r="195" spans="1:6" x14ac:dyDescent="0.25">
      <c r="A195" t="s">
        <v>1695</v>
      </c>
      <c r="B195" s="1" t="s">
        <v>278</v>
      </c>
      <c r="C195" s="1" t="s">
        <v>1206</v>
      </c>
      <c r="D195" s="1" t="s">
        <v>792</v>
      </c>
      <c r="E195" s="1" t="str">
        <f>_xlfn.CONCAT(TEXT(MissionLogs[[#This Row],[date]],"yyyy-mm-dd"),MissionLogs[[#This Row],[idP]])</f>
        <v>2953-11-1332c37d99-89fb-402a-81da-7b0bca88cfa6</v>
      </c>
      <c r="F195" s="1" t="str">
        <f>_xlfn.CONCAT(TEXT(MissionLogs[[#This Row],[date]],"yyyy-mm-dd"),MissionLogs[[#This Row],[type]])</f>
        <v>2953-11-13Hide and Seek (Attacker)</v>
      </c>
    </row>
    <row r="196" spans="1:6" x14ac:dyDescent="0.25">
      <c r="A196" t="s">
        <v>1695</v>
      </c>
      <c r="B196" s="1" t="s">
        <v>278</v>
      </c>
      <c r="C196" s="1" t="s">
        <v>1206</v>
      </c>
      <c r="D196" s="1" t="s">
        <v>744</v>
      </c>
      <c r="E196" s="1" t="str">
        <f>_xlfn.CONCAT(TEXT(MissionLogs[[#This Row],[date]],"yyyy-mm-dd"),MissionLogs[[#This Row],[idP]])</f>
        <v>2953-11-136bd43c23-83c4-4c73-975a-6cffcfe01d59</v>
      </c>
      <c r="F196" s="1" t="str">
        <f>_xlfn.CONCAT(TEXT(MissionLogs[[#This Row],[date]],"yyyy-mm-dd"),MissionLogs[[#This Row],[type]])</f>
        <v>2953-11-13Hide and Seek (Attacker)</v>
      </c>
    </row>
    <row r="197" spans="1:6" x14ac:dyDescent="0.25">
      <c r="A197" t="s">
        <v>1695</v>
      </c>
      <c r="B197" s="1" t="s">
        <v>278</v>
      </c>
      <c r="C197" s="1" t="s">
        <v>1206</v>
      </c>
      <c r="D197" s="1" t="s">
        <v>776</v>
      </c>
      <c r="E197" s="1" t="str">
        <f>_xlfn.CONCAT(TEXT(MissionLogs[[#This Row],[date]],"yyyy-mm-dd"),MissionLogs[[#This Row],[idP]])</f>
        <v>2953-11-136e9b6d1d-9e21-49c6-bd23-153d5ce2795d</v>
      </c>
      <c r="F197" s="1" t="str">
        <f>_xlfn.CONCAT(TEXT(MissionLogs[[#This Row],[date]],"yyyy-mm-dd"),MissionLogs[[#This Row],[type]])</f>
        <v>2953-11-13Hide and Seek (Attacker)</v>
      </c>
    </row>
    <row r="198" spans="1:6" x14ac:dyDescent="0.25">
      <c r="A198" t="s">
        <v>1695</v>
      </c>
      <c r="B198" s="1" t="s">
        <v>278</v>
      </c>
      <c r="C198" s="1" t="s">
        <v>1206</v>
      </c>
      <c r="D198" s="1" t="s">
        <v>734</v>
      </c>
      <c r="E198" s="1" t="str">
        <f>_xlfn.CONCAT(TEXT(MissionLogs[[#This Row],[date]],"yyyy-mm-dd"),MissionLogs[[#This Row],[idP]])</f>
        <v>2953-11-13b49952a5-154b-48e4-98ec-9e89a2642378</v>
      </c>
      <c r="F198" s="1" t="str">
        <f>_xlfn.CONCAT(TEXT(MissionLogs[[#This Row],[date]],"yyyy-mm-dd"),MissionLogs[[#This Row],[type]])</f>
        <v>2953-11-13Hide and Seek (Attacker)</v>
      </c>
    </row>
    <row r="199" spans="1:6" x14ac:dyDescent="0.25">
      <c r="A199" t="s">
        <v>1695</v>
      </c>
      <c r="B199" s="1" t="s">
        <v>278</v>
      </c>
      <c r="C199" s="1" t="s">
        <v>1206</v>
      </c>
      <c r="D199" s="1" t="s">
        <v>759</v>
      </c>
      <c r="E199" s="1" t="str">
        <f>_xlfn.CONCAT(TEXT(MissionLogs[[#This Row],[date]],"yyyy-mm-dd"),MissionLogs[[#This Row],[idP]])</f>
        <v>2953-11-13c02b205b-98f5-4e33-8322-08ce11e4b4ab</v>
      </c>
      <c r="F199" s="1" t="str">
        <f>_xlfn.CONCAT(TEXT(MissionLogs[[#This Row],[date]],"yyyy-mm-dd"),MissionLogs[[#This Row],[type]])</f>
        <v>2953-11-13Hide and Seek (Attacker)</v>
      </c>
    </row>
    <row r="200" spans="1:6" x14ac:dyDescent="0.25">
      <c r="A200" t="s">
        <v>1695</v>
      </c>
      <c r="B200" s="1" t="s">
        <v>278</v>
      </c>
      <c r="C200" s="1" t="s">
        <v>1206</v>
      </c>
      <c r="D200" s="1" t="s">
        <v>781</v>
      </c>
      <c r="E200" s="1" t="str">
        <f>_xlfn.CONCAT(TEXT(MissionLogs[[#This Row],[date]],"yyyy-mm-dd"),MissionLogs[[#This Row],[idP]])</f>
        <v>2953-11-13f8dee952-da36-470a-8555-3b446fd52ddf</v>
      </c>
      <c r="F200" s="1" t="str">
        <f>_xlfn.CONCAT(TEXT(MissionLogs[[#This Row],[date]],"yyyy-mm-dd"),MissionLogs[[#This Row],[type]])</f>
        <v>2953-11-13Hide and Seek (Attacker)</v>
      </c>
    </row>
    <row r="201" spans="1:6" x14ac:dyDescent="0.25">
      <c r="A201" t="s">
        <v>1695</v>
      </c>
      <c r="B201" s="1" t="s">
        <v>278</v>
      </c>
      <c r="C201" s="1" t="s">
        <v>1206</v>
      </c>
      <c r="D201" s="1" t="s">
        <v>786</v>
      </c>
      <c r="E201" s="1" t="str">
        <f>_xlfn.CONCAT(TEXT(MissionLogs[[#This Row],[date]],"yyyy-mm-dd"),MissionLogs[[#This Row],[idP]])</f>
        <v>2953-11-13ffc0f4df-e40c-49b0-bc99-7e5668741a82</v>
      </c>
      <c r="F201" s="1" t="str">
        <f>_xlfn.CONCAT(TEXT(MissionLogs[[#This Row],[date]],"yyyy-mm-dd"),MissionLogs[[#This Row],[type]])</f>
        <v>2953-11-13Hide and Seek (Attacker)</v>
      </c>
    </row>
    <row r="202" spans="1:6" x14ac:dyDescent="0.25">
      <c r="A202" t="s">
        <v>1696</v>
      </c>
      <c r="B202" s="1" t="s">
        <v>277</v>
      </c>
      <c r="C202" s="1" t="s">
        <v>1206</v>
      </c>
      <c r="D202" s="1" t="s">
        <v>792</v>
      </c>
      <c r="E202" s="1" t="str">
        <f>_xlfn.CONCAT(TEXT(MissionLogs[[#This Row],[date]],"yyyy-mm-dd"),MissionLogs[[#This Row],[idP]])</f>
        <v>2953-11-2832c37d99-89fb-402a-81da-7b0bca88cfa6</v>
      </c>
      <c r="F202" s="1" t="str">
        <f>_xlfn.CONCAT(TEXT(MissionLogs[[#This Row],[date]],"yyyy-mm-dd"),MissionLogs[[#This Row],[type]])</f>
        <v>2953-11-28Probe (Defender)</v>
      </c>
    </row>
    <row r="203" spans="1:6" x14ac:dyDescent="0.25">
      <c r="A203" t="s">
        <v>1696</v>
      </c>
      <c r="B203" s="1" t="s">
        <v>277</v>
      </c>
      <c r="C203" s="1" t="s">
        <v>1206</v>
      </c>
      <c r="D203" s="1" t="s">
        <v>744</v>
      </c>
      <c r="E203" s="1" t="str">
        <f>_xlfn.CONCAT(TEXT(MissionLogs[[#This Row],[date]],"yyyy-mm-dd"),MissionLogs[[#This Row],[idP]])</f>
        <v>2953-11-286bd43c23-83c4-4c73-975a-6cffcfe01d59</v>
      </c>
      <c r="F203" s="1" t="str">
        <f>_xlfn.CONCAT(TEXT(MissionLogs[[#This Row],[date]],"yyyy-mm-dd"),MissionLogs[[#This Row],[type]])</f>
        <v>2953-11-28Probe (Defender)</v>
      </c>
    </row>
    <row r="204" spans="1:6" x14ac:dyDescent="0.25">
      <c r="A204" t="s">
        <v>1696</v>
      </c>
      <c r="B204" s="1" t="s">
        <v>277</v>
      </c>
      <c r="C204" s="1" t="s">
        <v>1206</v>
      </c>
      <c r="D204" s="1" t="s">
        <v>776</v>
      </c>
      <c r="E204" s="1" t="str">
        <f>_xlfn.CONCAT(TEXT(MissionLogs[[#This Row],[date]],"yyyy-mm-dd"),MissionLogs[[#This Row],[idP]])</f>
        <v>2953-11-286e9b6d1d-9e21-49c6-bd23-153d5ce2795d</v>
      </c>
      <c r="F204" s="1" t="str">
        <f>_xlfn.CONCAT(TEXT(MissionLogs[[#This Row],[date]],"yyyy-mm-dd"),MissionLogs[[#This Row],[type]])</f>
        <v>2953-11-28Probe (Defender)</v>
      </c>
    </row>
    <row r="205" spans="1:6" x14ac:dyDescent="0.25">
      <c r="A205" t="s">
        <v>1696</v>
      </c>
      <c r="B205" s="1" t="s">
        <v>277</v>
      </c>
      <c r="C205" s="1" t="s">
        <v>1206</v>
      </c>
      <c r="D205" s="1" t="s">
        <v>734</v>
      </c>
      <c r="E205" s="1" t="str">
        <f>_xlfn.CONCAT(TEXT(MissionLogs[[#This Row],[date]],"yyyy-mm-dd"),MissionLogs[[#This Row],[idP]])</f>
        <v>2953-11-28b49952a5-154b-48e4-98ec-9e89a2642378</v>
      </c>
      <c r="F205" s="1" t="str">
        <f>_xlfn.CONCAT(TEXT(MissionLogs[[#This Row],[date]],"yyyy-mm-dd"),MissionLogs[[#This Row],[type]])</f>
        <v>2953-11-28Probe (Defender)</v>
      </c>
    </row>
    <row r="206" spans="1:6" x14ac:dyDescent="0.25">
      <c r="A206" t="s">
        <v>1697</v>
      </c>
      <c r="B206" s="1" t="s">
        <v>284</v>
      </c>
      <c r="C206" s="1" t="s">
        <v>1206</v>
      </c>
      <c r="D206" s="1" t="s">
        <v>771</v>
      </c>
      <c r="E206" s="1" t="str">
        <f>_xlfn.CONCAT(TEXT(MissionLogs[[#This Row],[date]],"yyyy-mm-dd"),MissionLogs[[#This Row],[idP]])</f>
        <v>2953-11-3010fb13f7-f912-4f5d-8d64-22373a9329a5</v>
      </c>
      <c r="F206" s="1" t="str">
        <f>_xlfn.CONCAT(TEXT(MissionLogs[[#This Row],[date]],"yyyy-mm-dd"),MissionLogs[[#This Row],[type]])</f>
        <v>2953-11-30Hide and Seek (Defender)</v>
      </c>
    </row>
    <row r="207" spans="1:6" x14ac:dyDescent="0.25">
      <c r="A207" t="s">
        <v>1697</v>
      </c>
      <c r="B207" s="1" t="s">
        <v>284</v>
      </c>
      <c r="C207" s="1" t="s">
        <v>1206</v>
      </c>
      <c r="D207" s="1" t="s">
        <v>792</v>
      </c>
      <c r="E207" s="1" t="str">
        <f>_xlfn.CONCAT(TEXT(MissionLogs[[#This Row],[date]],"yyyy-mm-dd"),MissionLogs[[#This Row],[idP]])</f>
        <v>2953-11-3032c37d99-89fb-402a-81da-7b0bca88cfa6</v>
      </c>
      <c r="F207" s="1" t="str">
        <f>_xlfn.CONCAT(TEXT(MissionLogs[[#This Row],[date]],"yyyy-mm-dd"),MissionLogs[[#This Row],[type]])</f>
        <v>2953-11-30Hide and Seek (Defender)</v>
      </c>
    </row>
    <row r="208" spans="1:6" x14ac:dyDescent="0.25">
      <c r="A208" t="s">
        <v>1697</v>
      </c>
      <c r="B208" s="1" t="s">
        <v>284</v>
      </c>
      <c r="C208" s="1" t="s">
        <v>1206</v>
      </c>
      <c r="D208" s="1" t="s">
        <v>744</v>
      </c>
      <c r="E208" s="1" t="str">
        <f>_xlfn.CONCAT(TEXT(MissionLogs[[#This Row],[date]],"yyyy-mm-dd"),MissionLogs[[#This Row],[idP]])</f>
        <v>2953-11-306bd43c23-83c4-4c73-975a-6cffcfe01d59</v>
      </c>
      <c r="F208" s="1" t="str">
        <f>_xlfn.CONCAT(TEXT(MissionLogs[[#This Row],[date]],"yyyy-mm-dd"),MissionLogs[[#This Row],[type]])</f>
        <v>2953-11-30Hide and Seek (Defender)</v>
      </c>
    </row>
    <row r="209" spans="1:6" x14ac:dyDescent="0.25">
      <c r="A209" t="s">
        <v>1697</v>
      </c>
      <c r="B209" s="1" t="s">
        <v>284</v>
      </c>
      <c r="C209" s="1" t="s">
        <v>1206</v>
      </c>
      <c r="D209" s="1" t="s">
        <v>776</v>
      </c>
      <c r="E209" s="1" t="str">
        <f>_xlfn.CONCAT(TEXT(MissionLogs[[#This Row],[date]],"yyyy-mm-dd"),MissionLogs[[#This Row],[idP]])</f>
        <v>2953-11-306e9b6d1d-9e21-49c6-bd23-153d5ce2795d</v>
      </c>
      <c r="F209" s="1" t="str">
        <f>_xlfn.CONCAT(TEXT(MissionLogs[[#This Row],[date]],"yyyy-mm-dd"),MissionLogs[[#This Row],[type]])</f>
        <v>2953-11-30Hide and Seek (Defender)</v>
      </c>
    </row>
    <row r="210" spans="1:6" x14ac:dyDescent="0.25">
      <c r="A210" t="s">
        <v>1697</v>
      </c>
      <c r="B210" s="1" t="s">
        <v>284</v>
      </c>
      <c r="C210" s="1" t="s">
        <v>1206</v>
      </c>
      <c r="D210" s="1" t="s">
        <v>734</v>
      </c>
      <c r="E210" s="1" t="str">
        <f>_xlfn.CONCAT(TEXT(MissionLogs[[#This Row],[date]],"yyyy-mm-dd"),MissionLogs[[#This Row],[idP]])</f>
        <v>2953-11-30b49952a5-154b-48e4-98ec-9e89a2642378</v>
      </c>
      <c r="F210" s="1" t="str">
        <f>_xlfn.CONCAT(TEXT(MissionLogs[[#This Row],[date]],"yyyy-mm-dd"),MissionLogs[[#This Row],[type]])</f>
        <v>2953-11-30Hide and Seek (Defender)</v>
      </c>
    </row>
    <row r="211" spans="1:6" x14ac:dyDescent="0.25">
      <c r="A211" t="s">
        <v>1697</v>
      </c>
      <c r="B211" s="1" t="s">
        <v>284</v>
      </c>
      <c r="C211" s="1" t="s">
        <v>1206</v>
      </c>
      <c r="D211" s="1" t="s">
        <v>759</v>
      </c>
      <c r="E211" s="1" t="str">
        <f>_xlfn.CONCAT(TEXT(MissionLogs[[#This Row],[date]],"yyyy-mm-dd"),MissionLogs[[#This Row],[idP]])</f>
        <v>2953-11-30c02b205b-98f5-4e33-8322-08ce11e4b4ab</v>
      </c>
      <c r="F211" s="1" t="str">
        <f>_xlfn.CONCAT(TEXT(MissionLogs[[#This Row],[date]],"yyyy-mm-dd"),MissionLogs[[#This Row],[type]])</f>
        <v>2953-11-30Hide and Seek (Defender)</v>
      </c>
    </row>
    <row r="212" spans="1:6" x14ac:dyDescent="0.25">
      <c r="A212" t="s">
        <v>1697</v>
      </c>
      <c r="B212" s="1" t="s">
        <v>284</v>
      </c>
      <c r="C212" s="1" t="s">
        <v>1206</v>
      </c>
      <c r="D212" s="1" t="s">
        <v>781</v>
      </c>
      <c r="E212" s="1" t="str">
        <f>_xlfn.CONCAT(TEXT(MissionLogs[[#This Row],[date]],"yyyy-mm-dd"),MissionLogs[[#This Row],[idP]])</f>
        <v>2953-11-30f8dee952-da36-470a-8555-3b446fd52ddf</v>
      </c>
      <c r="F212" s="1" t="str">
        <f>_xlfn.CONCAT(TEXT(MissionLogs[[#This Row],[date]],"yyyy-mm-dd"),MissionLogs[[#This Row],[type]])</f>
        <v>2953-11-30Hide and Seek (Defender)</v>
      </c>
    </row>
    <row r="213" spans="1:6" x14ac:dyDescent="0.25">
      <c r="A213" t="s">
        <v>1697</v>
      </c>
      <c r="B213" s="1" t="s">
        <v>284</v>
      </c>
      <c r="C213" s="1" t="s">
        <v>1206</v>
      </c>
      <c r="D213" s="1" t="s">
        <v>786</v>
      </c>
      <c r="E213" s="1" t="str">
        <f>_xlfn.CONCAT(TEXT(MissionLogs[[#This Row],[date]],"yyyy-mm-dd"),MissionLogs[[#This Row],[idP]])</f>
        <v>2953-11-30ffc0f4df-e40c-49b0-bc99-7e5668741a82</v>
      </c>
      <c r="F213" s="1" t="str">
        <f>_xlfn.CONCAT(TEXT(MissionLogs[[#This Row],[date]],"yyyy-mm-dd"),MissionLogs[[#This Row],[type]])</f>
        <v>2953-11-30Hide and Seek (Defender)</v>
      </c>
    </row>
    <row r="214" spans="1:6" x14ac:dyDescent="0.25">
      <c r="A214" t="s">
        <v>1699</v>
      </c>
      <c r="B214" s="1" t="s">
        <v>1200</v>
      </c>
      <c r="C214" s="1" t="s">
        <v>1206</v>
      </c>
      <c r="D214" s="1" t="s">
        <v>797</v>
      </c>
      <c r="E214" s="1" t="str">
        <f>_xlfn.CONCAT(TEXT(MissionLogs[[#This Row],[date]],"yyyy-mm-dd"),MissionLogs[[#This Row],[idP]])</f>
        <v>2953-12-05fa6e333b-3874-458b-997b-8fe56d13c0f2</v>
      </c>
      <c r="F214" s="1" t="str">
        <f>_xlfn.CONCAT(TEXT(MissionLogs[[#This Row],[date]],"yyyy-mm-dd"),MissionLogs[[#This Row],[type]])</f>
        <v>2953-12-05Special Mission: Civilian Help</v>
      </c>
    </row>
    <row r="215" spans="1:6" x14ac:dyDescent="0.25">
      <c r="A215" t="s">
        <v>1698</v>
      </c>
      <c r="B215" s="1" t="s">
        <v>278</v>
      </c>
      <c r="C215" s="1" t="s">
        <v>1206</v>
      </c>
      <c r="D215" s="1" t="s">
        <v>792</v>
      </c>
      <c r="E215" s="1" t="str">
        <f>_xlfn.CONCAT(TEXT(MissionLogs[[#This Row],[date]],"yyyy-mm-dd"),MissionLogs[[#This Row],[idP]])</f>
        <v>2953-12-0932c37d99-89fb-402a-81da-7b0bca88cfa6</v>
      </c>
      <c r="F215" s="1" t="str">
        <f>_xlfn.CONCAT(TEXT(MissionLogs[[#This Row],[date]],"yyyy-mm-dd"),MissionLogs[[#This Row],[type]])</f>
        <v>2953-12-09Hide and Seek (Attacker)</v>
      </c>
    </row>
    <row r="216" spans="1:6" x14ac:dyDescent="0.25">
      <c r="A216" t="s">
        <v>1698</v>
      </c>
      <c r="B216" s="1" t="s">
        <v>278</v>
      </c>
      <c r="C216" s="1" t="s">
        <v>1206</v>
      </c>
      <c r="D216" s="1" t="s">
        <v>744</v>
      </c>
      <c r="E216" s="1" t="str">
        <f>_xlfn.CONCAT(TEXT(MissionLogs[[#This Row],[date]],"yyyy-mm-dd"),MissionLogs[[#This Row],[idP]])</f>
        <v>2953-12-096bd43c23-83c4-4c73-975a-6cffcfe01d59</v>
      </c>
      <c r="F216" s="1" t="str">
        <f>_xlfn.CONCAT(TEXT(MissionLogs[[#This Row],[date]],"yyyy-mm-dd"),MissionLogs[[#This Row],[type]])</f>
        <v>2953-12-09Hide and Seek (Attacker)</v>
      </c>
    </row>
    <row r="217" spans="1:6" x14ac:dyDescent="0.25">
      <c r="A217" t="s">
        <v>1698</v>
      </c>
      <c r="B217" s="1" t="s">
        <v>278</v>
      </c>
      <c r="C217" s="1" t="s">
        <v>1206</v>
      </c>
      <c r="D217" s="1" t="s">
        <v>776</v>
      </c>
      <c r="E217" s="1" t="str">
        <f>_xlfn.CONCAT(TEXT(MissionLogs[[#This Row],[date]],"yyyy-mm-dd"),MissionLogs[[#This Row],[idP]])</f>
        <v>2953-12-096e9b6d1d-9e21-49c6-bd23-153d5ce2795d</v>
      </c>
      <c r="F217" s="1" t="str">
        <f>_xlfn.CONCAT(TEXT(MissionLogs[[#This Row],[date]],"yyyy-mm-dd"),MissionLogs[[#This Row],[type]])</f>
        <v>2953-12-09Hide and Seek (Attacker)</v>
      </c>
    </row>
    <row r="218" spans="1:6" x14ac:dyDescent="0.25">
      <c r="A218" t="s">
        <v>1698</v>
      </c>
      <c r="B218" s="1" t="s">
        <v>278</v>
      </c>
      <c r="C218" s="1" t="s">
        <v>1206</v>
      </c>
      <c r="D218" s="1" t="s">
        <v>766</v>
      </c>
      <c r="E218" s="1" t="str">
        <f>_xlfn.CONCAT(TEXT(MissionLogs[[#This Row],[date]],"yyyy-mm-dd"),MissionLogs[[#This Row],[idP]])</f>
        <v>2953-12-09a1967853-c4a2-4ef3-ba04-88fed8f153db</v>
      </c>
      <c r="F218" s="1" t="str">
        <f>_xlfn.CONCAT(TEXT(MissionLogs[[#This Row],[date]],"yyyy-mm-dd"),MissionLogs[[#This Row],[type]])</f>
        <v>2953-12-09Hide and Seek (Attacker)</v>
      </c>
    </row>
    <row r="219" spans="1:6" x14ac:dyDescent="0.25">
      <c r="A219" t="s">
        <v>1698</v>
      </c>
      <c r="B219" s="1" t="s">
        <v>278</v>
      </c>
      <c r="C219" s="1" t="s">
        <v>1206</v>
      </c>
      <c r="D219" s="1" t="s">
        <v>734</v>
      </c>
      <c r="E219" s="1" t="str">
        <f>_xlfn.CONCAT(TEXT(MissionLogs[[#This Row],[date]],"yyyy-mm-dd"),MissionLogs[[#This Row],[idP]])</f>
        <v>2953-12-09b49952a5-154b-48e4-98ec-9e89a2642378</v>
      </c>
      <c r="F219" s="1" t="str">
        <f>_xlfn.CONCAT(TEXT(MissionLogs[[#This Row],[date]],"yyyy-mm-dd"),MissionLogs[[#This Row],[type]])</f>
        <v>2953-12-09Hide and Seek (Attacker)</v>
      </c>
    </row>
    <row r="220" spans="1:6" x14ac:dyDescent="0.25">
      <c r="A220" t="s">
        <v>1698</v>
      </c>
      <c r="B220" s="1" t="s">
        <v>278</v>
      </c>
      <c r="C220" s="1" t="s">
        <v>1206</v>
      </c>
      <c r="D220" s="1" t="s">
        <v>754</v>
      </c>
      <c r="E220" s="1" t="str">
        <f>_xlfn.CONCAT(TEXT(MissionLogs[[#This Row],[date]],"yyyy-mm-dd"),MissionLogs[[#This Row],[idP]])</f>
        <v>2953-12-09c06b025b-b53a-4849-b4a1-286a423f22a4</v>
      </c>
      <c r="F220" s="1" t="str">
        <f>_xlfn.CONCAT(TEXT(MissionLogs[[#This Row],[date]],"yyyy-mm-dd"),MissionLogs[[#This Row],[type]])</f>
        <v>2953-12-09Hide and Seek (Attacker)</v>
      </c>
    </row>
    <row r="221" spans="1:6" x14ac:dyDescent="0.25">
      <c r="A221" t="s">
        <v>1698</v>
      </c>
      <c r="B221" s="1" t="s">
        <v>278</v>
      </c>
      <c r="C221" s="1" t="s">
        <v>1206</v>
      </c>
      <c r="D221" s="1" t="s">
        <v>748</v>
      </c>
      <c r="E221" s="1" t="str">
        <f>_xlfn.CONCAT(TEXT(MissionLogs[[#This Row],[date]],"yyyy-mm-dd"),MissionLogs[[#This Row],[idP]])</f>
        <v>2953-12-09f99ab37c-bffd-4662-a813-2cd4152fc56e</v>
      </c>
      <c r="F221" s="1" t="str">
        <f>_xlfn.CONCAT(TEXT(MissionLogs[[#This Row],[date]],"yyyy-mm-dd"),MissionLogs[[#This Row],[type]])</f>
        <v>2953-12-09Hide and Seek (Attacker)</v>
      </c>
    </row>
    <row r="222" spans="1:6" x14ac:dyDescent="0.25">
      <c r="A222" t="s">
        <v>1698</v>
      </c>
      <c r="B222" s="1" t="s">
        <v>278</v>
      </c>
      <c r="C222" s="1" t="s">
        <v>1206</v>
      </c>
      <c r="D222" s="1" t="s">
        <v>797</v>
      </c>
      <c r="E222" s="1" t="str">
        <f>_xlfn.CONCAT(TEXT(MissionLogs[[#This Row],[date]],"yyyy-mm-dd"),MissionLogs[[#This Row],[idP]])</f>
        <v>2953-12-09fa6e333b-3874-458b-997b-8fe56d13c0f2</v>
      </c>
      <c r="F222" s="1" t="str">
        <f>_xlfn.CONCAT(TEXT(MissionLogs[[#This Row],[date]],"yyyy-mm-dd"),MissionLogs[[#This Row],[type]])</f>
        <v>2953-12-09Hide and Seek (Attacker)</v>
      </c>
    </row>
    <row r="223" spans="1:6" x14ac:dyDescent="0.25">
      <c r="A223" t="s">
        <v>1700</v>
      </c>
      <c r="B223" s="1" t="s">
        <v>280</v>
      </c>
      <c r="C223" s="1" t="s">
        <v>1206</v>
      </c>
      <c r="D223" s="1" t="s">
        <v>792</v>
      </c>
      <c r="E223" s="1" t="str">
        <f>_xlfn.CONCAT(TEXT(MissionLogs[[#This Row],[date]],"yyyy-mm-dd"),MissionLogs[[#This Row],[idP]])</f>
        <v>2953-12-2632c37d99-89fb-402a-81da-7b0bca88cfa6</v>
      </c>
      <c r="F223" s="1" t="str">
        <f>_xlfn.CONCAT(TEXT(MissionLogs[[#This Row],[date]],"yyyy-mm-dd"),MissionLogs[[#This Row],[type]])</f>
        <v>2953-12-26Recon Raid (Attacker)</v>
      </c>
    </row>
    <row r="224" spans="1:6" x14ac:dyDescent="0.25">
      <c r="A224" t="s">
        <v>1700</v>
      </c>
      <c r="B224" s="1" t="s">
        <v>280</v>
      </c>
      <c r="C224" s="1" t="s">
        <v>1206</v>
      </c>
      <c r="D224" s="1" t="s">
        <v>744</v>
      </c>
      <c r="E224" s="1" t="str">
        <f>_xlfn.CONCAT(TEXT(MissionLogs[[#This Row],[date]],"yyyy-mm-dd"),MissionLogs[[#This Row],[idP]])</f>
        <v>2953-12-266bd43c23-83c4-4c73-975a-6cffcfe01d59</v>
      </c>
      <c r="F224" s="1" t="str">
        <f>_xlfn.CONCAT(TEXT(MissionLogs[[#This Row],[date]],"yyyy-mm-dd"),MissionLogs[[#This Row],[type]])</f>
        <v>2953-12-26Recon Raid (Attacker)</v>
      </c>
    </row>
    <row r="225" spans="1:6" x14ac:dyDescent="0.25">
      <c r="A225" t="s">
        <v>1700</v>
      </c>
      <c r="B225" s="1" t="s">
        <v>280</v>
      </c>
      <c r="C225" s="1" t="s">
        <v>1206</v>
      </c>
      <c r="D225" s="1" t="s">
        <v>776</v>
      </c>
      <c r="E225" s="1" t="str">
        <f>_xlfn.CONCAT(TEXT(MissionLogs[[#This Row],[date]],"yyyy-mm-dd"),MissionLogs[[#This Row],[idP]])</f>
        <v>2953-12-266e9b6d1d-9e21-49c6-bd23-153d5ce2795d</v>
      </c>
      <c r="F225" s="1" t="str">
        <f>_xlfn.CONCAT(TEXT(MissionLogs[[#This Row],[date]],"yyyy-mm-dd"),MissionLogs[[#This Row],[type]])</f>
        <v>2953-12-26Recon Raid (Attacker)</v>
      </c>
    </row>
    <row r="226" spans="1:6" x14ac:dyDescent="0.25">
      <c r="A226" t="s">
        <v>1700</v>
      </c>
      <c r="B226" s="1" t="s">
        <v>280</v>
      </c>
      <c r="C226" s="1" t="s">
        <v>1206</v>
      </c>
      <c r="D226" s="1" t="s">
        <v>734</v>
      </c>
      <c r="E226" s="1" t="str">
        <f>_xlfn.CONCAT(TEXT(MissionLogs[[#This Row],[date]],"yyyy-mm-dd"),MissionLogs[[#This Row],[idP]])</f>
        <v>2953-12-26b49952a5-154b-48e4-98ec-9e89a2642378</v>
      </c>
      <c r="F226" s="1" t="str">
        <f>_xlfn.CONCAT(TEXT(MissionLogs[[#This Row],[date]],"yyyy-mm-dd"),MissionLogs[[#This Row],[type]])</f>
        <v>2953-12-26Recon Raid (Attacker)</v>
      </c>
    </row>
    <row r="227" spans="1:6" x14ac:dyDescent="0.25">
      <c r="A227" t="s">
        <v>1701</v>
      </c>
      <c r="B227" s="1" t="s">
        <v>285</v>
      </c>
      <c r="C227" s="1" t="s">
        <v>1206</v>
      </c>
      <c r="D227" s="1" t="s">
        <v>792</v>
      </c>
      <c r="E227" s="1" t="str">
        <f>_xlfn.CONCAT(TEXT(MissionLogs[[#This Row],[date]],"yyyy-mm-dd"),MissionLogs[[#This Row],[idP]])</f>
        <v>2954-01-0232c37d99-89fb-402a-81da-7b0bca88cfa6</v>
      </c>
      <c r="F227" s="1" t="str">
        <f>_xlfn.CONCAT(TEXT(MissionLogs[[#This Row],[date]],"yyyy-mm-dd"),MissionLogs[[#This Row],[type]])</f>
        <v>2954-01-02Probe (Attacker)</v>
      </c>
    </row>
    <row r="228" spans="1:6" x14ac:dyDescent="0.25">
      <c r="A228" t="s">
        <v>1701</v>
      </c>
      <c r="B228" s="1" t="s">
        <v>285</v>
      </c>
      <c r="C228" s="1" t="s">
        <v>1206</v>
      </c>
      <c r="D228" s="1" t="s">
        <v>744</v>
      </c>
      <c r="E228" s="1" t="str">
        <f>_xlfn.CONCAT(TEXT(MissionLogs[[#This Row],[date]],"yyyy-mm-dd"),MissionLogs[[#This Row],[idP]])</f>
        <v>2954-01-026bd43c23-83c4-4c73-975a-6cffcfe01d59</v>
      </c>
      <c r="F228" s="1" t="str">
        <f>_xlfn.CONCAT(TEXT(MissionLogs[[#This Row],[date]],"yyyy-mm-dd"),MissionLogs[[#This Row],[type]])</f>
        <v>2954-01-02Probe (Attacker)</v>
      </c>
    </row>
    <row r="229" spans="1:6" x14ac:dyDescent="0.25">
      <c r="A229" t="s">
        <v>1701</v>
      </c>
      <c r="B229" s="1" t="s">
        <v>285</v>
      </c>
      <c r="C229" s="1" t="s">
        <v>1206</v>
      </c>
      <c r="D229" s="1" t="s">
        <v>776</v>
      </c>
      <c r="E229" s="1" t="str">
        <f>_xlfn.CONCAT(TEXT(MissionLogs[[#This Row],[date]],"yyyy-mm-dd"),MissionLogs[[#This Row],[idP]])</f>
        <v>2954-01-026e9b6d1d-9e21-49c6-bd23-153d5ce2795d</v>
      </c>
      <c r="F229" s="1" t="str">
        <f>_xlfn.CONCAT(TEXT(MissionLogs[[#This Row],[date]],"yyyy-mm-dd"),MissionLogs[[#This Row],[type]])</f>
        <v>2954-01-02Probe (Attacker)</v>
      </c>
    </row>
    <row r="230" spans="1:6" x14ac:dyDescent="0.25">
      <c r="A230" t="s">
        <v>1701</v>
      </c>
      <c r="B230" s="1" t="s">
        <v>285</v>
      </c>
      <c r="C230" s="1" t="s">
        <v>1206</v>
      </c>
      <c r="D230" s="1" t="s">
        <v>734</v>
      </c>
      <c r="E230" s="1" t="str">
        <f>_xlfn.CONCAT(TEXT(MissionLogs[[#This Row],[date]],"yyyy-mm-dd"),MissionLogs[[#This Row],[idP]])</f>
        <v>2954-01-02b49952a5-154b-48e4-98ec-9e89a2642378</v>
      </c>
      <c r="F230" s="1" t="str">
        <f>_xlfn.CONCAT(TEXT(MissionLogs[[#This Row],[date]],"yyyy-mm-dd"),MissionLogs[[#This Row],[type]])</f>
        <v>2954-01-02Probe (Attacker)</v>
      </c>
    </row>
    <row r="231" spans="1:6" x14ac:dyDescent="0.25">
      <c r="A231" t="s">
        <v>1702</v>
      </c>
      <c r="B231" s="1" t="s">
        <v>1196</v>
      </c>
      <c r="C231" s="1" t="s">
        <v>1206</v>
      </c>
      <c r="D231" s="1" t="s">
        <v>734</v>
      </c>
      <c r="E231" s="1" t="str">
        <f>_xlfn.CONCAT(TEXT(MissionLogs[[#This Row],[date]],"yyyy-mm-dd"),MissionLogs[[#This Row],[idP]])</f>
        <v>2954-01-20b49952a5-154b-48e4-98ec-9e89a2642378</v>
      </c>
      <c r="F231" s="1" t="str">
        <f>_xlfn.CONCAT(TEXT(MissionLogs[[#This Row],[date]],"yyyy-mm-dd"),MissionLogs[[#This Row],[type]])</f>
        <v>2954-01-20Special Mission: Ambush</v>
      </c>
    </row>
    <row r="232" spans="1:6" x14ac:dyDescent="0.25">
      <c r="A232" t="s">
        <v>1703</v>
      </c>
      <c r="B232" s="1" t="s">
        <v>1201</v>
      </c>
      <c r="C232" s="1" t="s">
        <v>1206</v>
      </c>
      <c r="D232" s="1" t="s">
        <v>766</v>
      </c>
      <c r="E232" s="1" t="str">
        <f>_xlfn.CONCAT(TEXT(MissionLogs[[#This Row],[date]],"yyyy-mm-dd"),MissionLogs[[#This Row],[idP]])</f>
        <v>2954-03-13a1967853-c4a2-4ef3-ba04-88fed8f153db</v>
      </c>
      <c r="F232" s="1" t="str">
        <f>_xlfn.CONCAT(TEXT(MissionLogs[[#This Row],[date]],"yyyy-mm-dd"),MissionLogs[[#This Row],[type]])</f>
        <v>2954-03-13Special Mission: Prison Break</v>
      </c>
    </row>
    <row r="233" spans="1:6" x14ac:dyDescent="0.25">
      <c r="A233" t="s">
        <v>1704</v>
      </c>
      <c r="B233" s="1" t="s">
        <v>279</v>
      </c>
      <c r="C233" s="1" t="s">
        <v>1205</v>
      </c>
      <c r="D233" s="1" t="s">
        <v>771</v>
      </c>
      <c r="E233" s="1" t="str">
        <f>_xlfn.CONCAT(TEXT(MissionLogs[[#This Row],[date]],"yyyy-mm-dd"),MissionLogs[[#This Row],[idP]])</f>
        <v>2954-06-2910fb13f7-f912-4f5d-8d64-22373a9329a5</v>
      </c>
      <c r="F233" s="1" t="str">
        <f>_xlfn.CONCAT(TEXT(MissionLogs[[#This Row],[date]],"yyyy-mm-dd"),MissionLogs[[#This Row],[type]])</f>
        <v>2954-06-29Recon Raid (Defender)</v>
      </c>
    </row>
    <row r="234" spans="1:6" x14ac:dyDescent="0.25">
      <c r="A234" t="s">
        <v>1704</v>
      </c>
      <c r="B234" s="1" t="s">
        <v>279</v>
      </c>
      <c r="C234" s="1" t="s">
        <v>1205</v>
      </c>
      <c r="D234" s="1" t="s">
        <v>792</v>
      </c>
      <c r="E234" s="1" t="str">
        <f>_xlfn.CONCAT(TEXT(MissionLogs[[#This Row],[date]],"yyyy-mm-dd"),MissionLogs[[#This Row],[idP]])</f>
        <v>2954-06-2932c37d99-89fb-402a-81da-7b0bca88cfa6</v>
      </c>
      <c r="F234" s="1" t="str">
        <f>_xlfn.CONCAT(TEXT(MissionLogs[[#This Row],[date]],"yyyy-mm-dd"),MissionLogs[[#This Row],[type]])</f>
        <v>2954-06-29Recon Raid (Defender)</v>
      </c>
    </row>
    <row r="235" spans="1:6" x14ac:dyDescent="0.25">
      <c r="A235" t="s">
        <v>1704</v>
      </c>
      <c r="B235" s="1" t="s">
        <v>279</v>
      </c>
      <c r="C235" s="1" t="s">
        <v>1205</v>
      </c>
      <c r="D235" s="1" t="s">
        <v>744</v>
      </c>
      <c r="E235" s="1" t="str">
        <f>_xlfn.CONCAT(TEXT(MissionLogs[[#This Row],[date]],"yyyy-mm-dd"),MissionLogs[[#This Row],[idP]])</f>
        <v>2954-06-296bd43c23-83c4-4c73-975a-6cffcfe01d59</v>
      </c>
      <c r="F235" s="1" t="str">
        <f>_xlfn.CONCAT(TEXT(MissionLogs[[#This Row],[date]],"yyyy-mm-dd"),MissionLogs[[#This Row],[type]])</f>
        <v>2954-06-29Recon Raid (Defender)</v>
      </c>
    </row>
    <row r="236" spans="1:6" x14ac:dyDescent="0.25">
      <c r="A236" t="s">
        <v>1704</v>
      </c>
      <c r="B236" s="1" t="s">
        <v>279</v>
      </c>
      <c r="C236" s="1" t="s">
        <v>1205</v>
      </c>
      <c r="D236" s="1" t="s">
        <v>776</v>
      </c>
      <c r="E236" s="1" t="str">
        <f>_xlfn.CONCAT(TEXT(MissionLogs[[#This Row],[date]],"yyyy-mm-dd"),MissionLogs[[#This Row],[idP]])</f>
        <v>2954-06-296e9b6d1d-9e21-49c6-bd23-153d5ce2795d</v>
      </c>
      <c r="F236" s="1" t="str">
        <f>_xlfn.CONCAT(TEXT(MissionLogs[[#This Row],[date]],"yyyy-mm-dd"),MissionLogs[[#This Row],[type]])</f>
        <v>2954-06-29Recon Raid (Defender)</v>
      </c>
    </row>
    <row r="237" spans="1:6" x14ac:dyDescent="0.25">
      <c r="A237" t="s">
        <v>1704</v>
      </c>
      <c r="B237" s="1" t="s">
        <v>279</v>
      </c>
      <c r="C237" s="1" t="s">
        <v>1205</v>
      </c>
      <c r="D237" s="1" t="s">
        <v>734</v>
      </c>
      <c r="E237" s="1" t="str">
        <f>_xlfn.CONCAT(TEXT(MissionLogs[[#This Row],[date]],"yyyy-mm-dd"),MissionLogs[[#This Row],[idP]])</f>
        <v>2954-06-29b49952a5-154b-48e4-98ec-9e89a2642378</v>
      </c>
      <c r="F237" s="1" t="str">
        <f>_xlfn.CONCAT(TEXT(MissionLogs[[#This Row],[date]],"yyyy-mm-dd"),MissionLogs[[#This Row],[type]])</f>
        <v>2954-06-29Recon Raid (Defender)</v>
      </c>
    </row>
    <row r="238" spans="1:6" x14ac:dyDescent="0.25">
      <c r="A238" t="s">
        <v>1704</v>
      </c>
      <c r="B238" s="1" t="s">
        <v>279</v>
      </c>
      <c r="C238" s="1" t="s">
        <v>1205</v>
      </c>
      <c r="D238" s="1" t="s">
        <v>759</v>
      </c>
      <c r="E238" s="1" t="str">
        <f>_xlfn.CONCAT(TEXT(MissionLogs[[#This Row],[date]],"yyyy-mm-dd"),MissionLogs[[#This Row],[idP]])</f>
        <v>2954-06-29c02b205b-98f5-4e33-8322-08ce11e4b4ab</v>
      </c>
      <c r="F238" s="1" t="str">
        <f>_xlfn.CONCAT(TEXT(MissionLogs[[#This Row],[date]],"yyyy-mm-dd"),MissionLogs[[#This Row],[type]])</f>
        <v>2954-06-29Recon Raid (Defender)</v>
      </c>
    </row>
    <row r="239" spans="1:6" x14ac:dyDescent="0.25">
      <c r="A239" t="s">
        <v>1704</v>
      </c>
      <c r="B239" s="1" t="s">
        <v>279</v>
      </c>
      <c r="C239" s="1" t="s">
        <v>1205</v>
      </c>
      <c r="D239" s="1" t="s">
        <v>781</v>
      </c>
      <c r="E239" s="1" t="str">
        <f>_xlfn.CONCAT(TEXT(MissionLogs[[#This Row],[date]],"yyyy-mm-dd"),MissionLogs[[#This Row],[idP]])</f>
        <v>2954-06-29f8dee952-da36-470a-8555-3b446fd52ddf</v>
      </c>
      <c r="F239" s="1" t="str">
        <f>_xlfn.CONCAT(TEXT(MissionLogs[[#This Row],[date]],"yyyy-mm-dd"),MissionLogs[[#This Row],[type]])</f>
        <v>2954-06-29Recon Raid (Defender)</v>
      </c>
    </row>
    <row r="240" spans="1:6" x14ac:dyDescent="0.25">
      <c r="A240" t="s">
        <v>1704</v>
      </c>
      <c r="B240" s="1" t="s">
        <v>279</v>
      </c>
      <c r="C240" s="1" t="s">
        <v>1205</v>
      </c>
      <c r="D240" s="1" t="s">
        <v>786</v>
      </c>
      <c r="E240" s="1" t="str">
        <f>_xlfn.CONCAT(TEXT(MissionLogs[[#This Row],[date]],"yyyy-mm-dd"),MissionLogs[[#This Row],[idP]])</f>
        <v>2954-06-29ffc0f4df-e40c-49b0-bc99-7e5668741a82</v>
      </c>
      <c r="F240" s="1" t="str">
        <f>_xlfn.CONCAT(TEXT(MissionLogs[[#This Row],[date]],"yyyy-mm-dd"),MissionLogs[[#This Row],[type]])</f>
        <v>2954-06-29Recon Raid (Defender)</v>
      </c>
    </row>
    <row r="241" spans="1:6" x14ac:dyDescent="0.25">
      <c r="A241" t="s">
        <v>1705</v>
      </c>
      <c r="B241" s="1" t="s">
        <v>1193</v>
      </c>
      <c r="C241" s="1" t="s">
        <v>1205</v>
      </c>
      <c r="D241" s="1" t="s">
        <v>771</v>
      </c>
      <c r="E241" s="1" t="str">
        <f>_xlfn.CONCAT(TEXT(MissionLogs[[#This Row],[date]],"yyyy-mm-dd"),MissionLogs[[#This Row],[idP]])</f>
        <v>2954-09-2510fb13f7-f912-4f5d-8d64-22373a9329a5</v>
      </c>
      <c r="F241" s="1" t="str">
        <f>_xlfn.CONCAT(TEXT(MissionLogs[[#This Row],[date]],"yyyy-mm-dd"),MissionLogs[[#This Row],[type]])</f>
        <v>2954-09-25Hold the Line (Defender)</v>
      </c>
    </row>
    <row r="242" spans="1:6" x14ac:dyDescent="0.25">
      <c r="A242" t="s">
        <v>1705</v>
      </c>
      <c r="B242" s="1" t="s">
        <v>1193</v>
      </c>
      <c r="C242" s="1" t="s">
        <v>1205</v>
      </c>
      <c r="D242" s="1" t="s">
        <v>759</v>
      </c>
      <c r="E242" s="1" t="str">
        <f>_xlfn.CONCAT(TEXT(MissionLogs[[#This Row],[date]],"yyyy-mm-dd"),MissionLogs[[#This Row],[idP]])</f>
        <v>2954-09-25c02b205b-98f5-4e33-8322-08ce11e4b4ab</v>
      </c>
      <c r="F242" s="1" t="str">
        <f>_xlfn.CONCAT(TEXT(MissionLogs[[#This Row],[date]],"yyyy-mm-dd"),MissionLogs[[#This Row],[type]])</f>
        <v>2954-09-25Hold the Line (Defender)</v>
      </c>
    </row>
    <row r="243" spans="1:6" x14ac:dyDescent="0.25">
      <c r="A243" t="s">
        <v>1705</v>
      </c>
      <c r="B243" s="1" t="s">
        <v>1193</v>
      </c>
      <c r="C243" s="1" t="s">
        <v>1205</v>
      </c>
      <c r="D243" s="1" t="s">
        <v>781</v>
      </c>
      <c r="E243" s="1" t="str">
        <f>_xlfn.CONCAT(TEXT(MissionLogs[[#This Row],[date]],"yyyy-mm-dd"),MissionLogs[[#This Row],[idP]])</f>
        <v>2954-09-25f8dee952-da36-470a-8555-3b446fd52ddf</v>
      </c>
      <c r="F243" s="1" t="str">
        <f>_xlfn.CONCAT(TEXT(MissionLogs[[#This Row],[date]],"yyyy-mm-dd"),MissionLogs[[#This Row],[type]])</f>
        <v>2954-09-25Hold the Line (Defender)</v>
      </c>
    </row>
    <row r="244" spans="1:6" x14ac:dyDescent="0.25">
      <c r="A244" t="s">
        <v>1705</v>
      </c>
      <c r="B244" s="1" t="s">
        <v>1193</v>
      </c>
      <c r="C244" s="1" t="s">
        <v>1205</v>
      </c>
      <c r="D244" s="1" t="s">
        <v>786</v>
      </c>
      <c r="E244" s="1" t="str">
        <f>_xlfn.CONCAT(TEXT(MissionLogs[[#This Row],[date]],"yyyy-mm-dd"),MissionLogs[[#This Row],[idP]])</f>
        <v>2954-09-25ffc0f4df-e40c-49b0-bc99-7e5668741a82</v>
      </c>
      <c r="F244" s="1" t="str">
        <f>_xlfn.CONCAT(TEXT(MissionLogs[[#This Row],[date]],"yyyy-mm-dd"),MissionLogs[[#This Row],[type]])</f>
        <v>2954-09-25Hold the Line (Defender)</v>
      </c>
    </row>
    <row r="245" spans="1:6" x14ac:dyDescent="0.25">
      <c r="A245" t="s">
        <v>1706</v>
      </c>
      <c r="B245" s="1" t="s">
        <v>1193</v>
      </c>
      <c r="C245" s="1" t="s">
        <v>1205</v>
      </c>
      <c r="D245" s="1" t="s">
        <v>792</v>
      </c>
      <c r="E245" s="1" t="str">
        <f>_xlfn.CONCAT(TEXT(MissionLogs[[#This Row],[date]],"yyyy-mm-dd"),MissionLogs[[#This Row],[idP]])</f>
        <v>2954-09-2632c37d99-89fb-402a-81da-7b0bca88cfa6</v>
      </c>
      <c r="F245" s="1" t="str">
        <f>_xlfn.CONCAT(TEXT(MissionLogs[[#This Row],[date]],"yyyy-mm-dd"),MissionLogs[[#This Row],[type]])</f>
        <v>2954-09-26Hold the Line (Defender)</v>
      </c>
    </row>
    <row r="246" spans="1:6" x14ac:dyDescent="0.25">
      <c r="A246" t="s">
        <v>1706</v>
      </c>
      <c r="B246" s="1" t="s">
        <v>1193</v>
      </c>
      <c r="C246" s="1" t="s">
        <v>1205</v>
      </c>
      <c r="D246" s="1" t="s">
        <v>744</v>
      </c>
      <c r="E246" s="1" t="str">
        <f>_xlfn.CONCAT(TEXT(MissionLogs[[#This Row],[date]],"yyyy-mm-dd"),MissionLogs[[#This Row],[idP]])</f>
        <v>2954-09-266bd43c23-83c4-4c73-975a-6cffcfe01d59</v>
      </c>
      <c r="F246" s="1" t="str">
        <f>_xlfn.CONCAT(TEXT(MissionLogs[[#This Row],[date]],"yyyy-mm-dd"),MissionLogs[[#This Row],[type]])</f>
        <v>2954-09-26Hold the Line (Defender)</v>
      </c>
    </row>
    <row r="247" spans="1:6" x14ac:dyDescent="0.25">
      <c r="A247" t="s">
        <v>1706</v>
      </c>
      <c r="B247" s="1" t="s">
        <v>1193</v>
      </c>
      <c r="C247" s="1" t="s">
        <v>1205</v>
      </c>
      <c r="D247" s="1" t="s">
        <v>776</v>
      </c>
      <c r="E247" s="1" t="str">
        <f>_xlfn.CONCAT(TEXT(MissionLogs[[#This Row],[date]],"yyyy-mm-dd"),MissionLogs[[#This Row],[idP]])</f>
        <v>2954-09-266e9b6d1d-9e21-49c6-bd23-153d5ce2795d</v>
      </c>
      <c r="F247" s="1" t="str">
        <f>_xlfn.CONCAT(TEXT(MissionLogs[[#This Row],[date]],"yyyy-mm-dd"),MissionLogs[[#This Row],[type]])</f>
        <v>2954-09-26Hold the Line (Defender)</v>
      </c>
    </row>
    <row r="248" spans="1:6" x14ac:dyDescent="0.25">
      <c r="A248" t="s">
        <v>1706</v>
      </c>
      <c r="B248" s="1" t="s">
        <v>1193</v>
      </c>
      <c r="C248" s="1" t="s">
        <v>1205</v>
      </c>
      <c r="D248" s="1" t="s">
        <v>734</v>
      </c>
      <c r="E248" s="1" t="str">
        <f>_xlfn.CONCAT(TEXT(MissionLogs[[#This Row],[date]],"yyyy-mm-dd"),MissionLogs[[#This Row],[idP]])</f>
        <v>2954-09-26b49952a5-154b-48e4-98ec-9e89a2642378</v>
      </c>
      <c r="F248" s="1" t="str">
        <f>_xlfn.CONCAT(TEXT(MissionLogs[[#This Row],[date]],"yyyy-mm-dd"),MissionLogs[[#This Row],[type]])</f>
        <v>2954-09-26Hold the Line (Defender)</v>
      </c>
    </row>
    <row r="249" spans="1:6" x14ac:dyDescent="0.25">
      <c r="A249" t="s">
        <v>1707</v>
      </c>
      <c r="B249" s="1" t="s">
        <v>282</v>
      </c>
      <c r="C249" s="1" t="s">
        <v>1205</v>
      </c>
      <c r="D249" s="1" t="s">
        <v>734</v>
      </c>
      <c r="E249" s="1" t="str">
        <f>_xlfn.CONCAT(TEXT(MissionLogs[[#This Row],[date]],"yyyy-mm-dd"),MissionLogs[[#This Row],[idP]])</f>
        <v>2955-01-21b49952a5-154b-48e4-98ec-9e89a2642378</v>
      </c>
      <c r="F249" s="1" t="str">
        <f>_xlfn.CONCAT(TEXT(MissionLogs[[#This Row],[date]],"yyyy-mm-dd"),MissionLogs[[#This Row],[type]])</f>
        <v>2955-01-21Special Mission: Allied Traitors</v>
      </c>
    </row>
    <row r="250" spans="1:6" x14ac:dyDescent="0.25">
      <c r="A250" t="s">
        <v>1708</v>
      </c>
      <c r="B250" s="1" t="s">
        <v>281</v>
      </c>
      <c r="C250" s="1" t="s">
        <v>1205</v>
      </c>
      <c r="D250" s="1" t="s">
        <v>792</v>
      </c>
      <c r="E250" s="1" t="str">
        <f>_xlfn.CONCAT(TEXT(MissionLogs[[#This Row],[date]],"yyyy-mm-dd"),MissionLogs[[#This Row],[idP]])</f>
        <v>2955-02-1032c37d99-89fb-402a-81da-7b0bca88cfa6</v>
      </c>
      <c r="F250" s="1" t="str">
        <f>_xlfn.CONCAT(TEXT(MissionLogs[[#This Row],[date]],"yyyy-mm-dd"),MissionLogs[[#This Row],[type]])</f>
        <v>2955-02-10Extraction (Defender)</v>
      </c>
    </row>
    <row r="251" spans="1:6" x14ac:dyDescent="0.25">
      <c r="A251" t="s">
        <v>1708</v>
      </c>
      <c r="B251" s="1" t="s">
        <v>281</v>
      </c>
      <c r="C251" s="1" t="s">
        <v>1205</v>
      </c>
      <c r="D251" s="1" t="s">
        <v>744</v>
      </c>
      <c r="E251" s="1" t="str">
        <f>_xlfn.CONCAT(TEXT(MissionLogs[[#This Row],[date]],"yyyy-mm-dd"),MissionLogs[[#This Row],[idP]])</f>
        <v>2955-02-106bd43c23-83c4-4c73-975a-6cffcfe01d59</v>
      </c>
      <c r="F251" s="1" t="str">
        <f>_xlfn.CONCAT(TEXT(MissionLogs[[#This Row],[date]],"yyyy-mm-dd"),MissionLogs[[#This Row],[type]])</f>
        <v>2955-02-10Extraction (Defender)</v>
      </c>
    </row>
    <row r="252" spans="1:6" x14ac:dyDescent="0.25">
      <c r="A252" t="s">
        <v>1708</v>
      </c>
      <c r="B252" s="1" t="s">
        <v>281</v>
      </c>
      <c r="C252" s="1" t="s">
        <v>1205</v>
      </c>
      <c r="D252" s="1" t="s">
        <v>776</v>
      </c>
      <c r="E252" s="1" t="str">
        <f>_xlfn.CONCAT(TEXT(MissionLogs[[#This Row],[date]],"yyyy-mm-dd"),MissionLogs[[#This Row],[idP]])</f>
        <v>2955-02-106e9b6d1d-9e21-49c6-bd23-153d5ce2795d</v>
      </c>
      <c r="F252" s="1" t="str">
        <f>_xlfn.CONCAT(TEXT(MissionLogs[[#This Row],[date]],"yyyy-mm-dd"),MissionLogs[[#This Row],[type]])</f>
        <v>2955-02-10Extraction (Defender)</v>
      </c>
    </row>
    <row r="253" spans="1:6" x14ac:dyDescent="0.25">
      <c r="A253" t="s">
        <v>1708</v>
      </c>
      <c r="B253" s="1" t="s">
        <v>281</v>
      </c>
      <c r="C253" s="1" t="s">
        <v>1205</v>
      </c>
      <c r="D253" s="1" t="s">
        <v>734</v>
      </c>
      <c r="E253" s="1" t="str">
        <f>_xlfn.CONCAT(TEXT(MissionLogs[[#This Row],[date]],"yyyy-mm-dd"),MissionLogs[[#This Row],[idP]])</f>
        <v>2955-02-10b49952a5-154b-48e4-98ec-9e89a2642378</v>
      </c>
      <c r="F253" s="1" t="str">
        <f>_xlfn.CONCAT(TEXT(MissionLogs[[#This Row],[date]],"yyyy-mm-dd"),MissionLogs[[#This Row],[type]])</f>
        <v>2955-02-10Extraction (Defender)</v>
      </c>
    </row>
    <row r="254" spans="1:6" x14ac:dyDescent="0.25">
      <c r="A254" t="s">
        <v>1709</v>
      </c>
      <c r="B254" s="1" t="s">
        <v>1193</v>
      </c>
      <c r="C254" s="1" t="s">
        <v>1205</v>
      </c>
      <c r="D254" s="1" t="s">
        <v>792</v>
      </c>
      <c r="E254" s="1" t="str">
        <f>_xlfn.CONCAT(TEXT(MissionLogs[[#This Row],[date]],"yyyy-mm-dd"),MissionLogs[[#This Row],[idP]])</f>
        <v>2955-02-2032c37d99-89fb-402a-81da-7b0bca88cfa6</v>
      </c>
      <c r="F254" s="1" t="str">
        <f>_xlfn.CONCAT(TEXT(MissionLogs[[#This Row],[date]],"yyyy-mm-dd"),MissionLogs[[#This Row],[type]])</f>
        <v>2955-02-20Hold the Line (Defender)</v>
      </c>
    </row>
    <row r="255" spans="1:6" x14ac:dyDescent="0.25">
      <c r="A255" t="s">
        <v>1709</v>
      </c>
      <c r="B255" s="1" t="s">
        <v>1193</v>
      </c>
      <c r="C255" s="1" t="s">
        <v>1205</v>
      </c>
      <c r="D255" s="1" t="s">
        <v>744</v>
      </c>
      <c r="E255" s="1" t="str">
        <f>_xlfn.CONCAT(TEXT(MissionLogs[[#This Row],[date]],"yyyy-mm-dd"),MissionLogs[[#This Row],[idP]])</f>
        <v>2955-02-206bd43c23-83c4-4c73-975a-6cffcfe01d59</v>
      </c>
      <c r="F255" s="1" t="str">
        <f>_xlfn.CONCAT(TEXT(MissionLogs[[#This Row],[date]],"yyyy-mm-dd"),MissionLogs[[#This Row],[type]])</f>
        <v>2955-02-20Hold the Line (Defender)</v>
      </c>
    </row>
    <row r="256" spans="1:6" x14ac:dyDescent="0.25">
      <c r="A256" t="s">
        <v>1709</v>
      </c>
      <c r="B256" s="1" t="s">
        <v>1193</v>
      </c>
      <c r="C256" s="1" t="s">
        <v>1205</v>
      </c>
      <c r="D256" s="1" t="s">
        <v>776</v>
      </c>
      <c r="E256" s="1" t="str">
        <f>_xlfn.CONCAT(TEXT(MissionLogs[[#This Row],[date]],"yyyy-mm-dd"),MissionLogs[[#This Row],[idP]])</f>
        <v>2955-02-206e9b6d1d-9e21-49c6-bd23-153d5ce2795d</v>
      </c>
      <c r="F256" s="1" t="str">
        <f>_xlfn.CONCAT(TEXT(MissionLogs[[#This Row],[date]],"yyyy-mm-dd"),MissionLogs[[#This Row],[type]])</f>
        <v>2955-02-20Hold the Line (Defender)</v>
      </c>
    </row>
    <row r="257" spans="1:6" x14ac:dyDescent="0.25">
      <c r="A257" t="s">
        <v>1709</v>
      </c>
      <c r="B257" s="1" t="s">
        <v>1193</v>
      </c>
      <c r="C257" s="1" t="s">
        <v>1205</v>
      </c>
      <c r="D257" s="1" t="s">
        <v>734</v>
      </c>
      <c r="E257" s="1" t="str">
        <f>_xlfn.CONCAT(TEXT(MissionLogs[[#This Row],[date]],"yyyy-mm-dd"),MissionLogs[[#This Row],[idP]])</f>
        <v>2955-02-20b49952a5-154b-48e4-98ec-9e89a2642378</v>
      </c>
      <c r="F257" s="1" t="str">
        <f>_xlfn.CONCAT(TEXT(MissionLogs[[#This Row],[date]],"yyyy-mm-dd"),MissionLogs[[#This Row],[type]])</f>
        <v>2955-02-20Hold the Line (Defender)</v>
      </c>
    </row>
    <row r="258" spans="1:6" x14ac:dyDescent="0.25">
      <c r="A258" t="s">
        <v>1710</v>
      </c>
      <c r="B258" s="1" t="s">
        <v>1200</v>
      </c>
      <c r="C258" s="1" t="s">
        <v>1205</v>
      </c>
      <c r="D258" s="1" t="s">
        <v>748</v>
      </c>
      <c r="E258" s="1" t="str">
        <f>_xlfn.CONCAT(TEXT(MissionLogs[[#This Row],[date]],"yyyy-mm-dd"),MissionLogs[[#This Row],[idP]])</f>
        <v>2955-05-08f99ab37c-bffd-4662-a813-2cd4152fc56e</v>
      </c>
      <c r="F258" s="1" t="str">
        <f>_xlfn.CONCAT(TEXT(MissionLogs[[#This Row],[date]],"yyyy-mm-dd"),MissionLogs[[#This Row],[type]])</f>
        <v>2955-05-08Special Mission: Civilian Help</v>
      </c>
    </row>
    <row r="259" spans="1:6" x14ac:dyDescent="0.25">
      <c r="A259" t="s">
        <v>1711</v>
      </c>
      <c r="B259" s="1" t="s">
        <v>1195</v>
      </c>
      <c r="C259" s="1" t="s">
        <v>1205</v>
      </c>
      <c r="D259" s="1" t="s">
        <v>792</v>
      </c>
      <c r="E259" s="1" t="str">
        <f>_xlfn.CONCAT(TEXT(MissionLogs[[#This Row],[date]],"yyyy-mm-dd"),MissionLogs[[#This Row],[idP]])</f>
        <v>2955-05-1832c37d99-89fb-402a-81da-7b0bca88cfa6</v>
      </c>
      <c r="F259" s="1" t="str">
        <f>_xlfn.CONCAT(TEXT(MissionLogs[[#This Row],[date]],"yyyy-mm-dd"),MissionLogs[[#This Row],[type]])</f>
        <v>2955-05-18Breakthrough (Defender)</v>
      </c>
    </row>
    <row r="260" spans="1:6" x14ac:dyDescent="0.25">
      <c r="A260" t="s">
        <v>1711</v>
      </c>
      <c r="B260" s="1" t="s">
        <v>1195</v>
      </c>
      <c r="C260" s="1" t="s">
        <v>1205</v>
      </c>
      <c r="D260" s="1" t="s">
        <v>744</v>
      </c>
      <c r="E260" s="1" t="str">
        <f>_xlfn.CONCAT(TEXT(MissionLogs[[#This Row],[date]],"yyyy-mm-dd"),MissionLogs[[#This Row],[idP]])</f>
        <v>2955-05-186bd43c23-83c4-4c73-975a-6cffcfe01d59</v>
      </c>
      <c r="F260" s="1" t="str">
        <f>_xlfn.CONCAT(TEXT(MissionLogs[[#This Row],[date]],"yyyy-mm-dd"),MissionLogs[[#This Row],[type]])</f>
        <v>2955-05-18Breakthrough (Defender)</v>
      </c>
    </row>
    <row r="261" spans="1:6" x14ac:dyDescent="0.25">
      <c r="A261" t="s">
        <v>1711</v>
      </c>
      <c r="B261" s="1" t="s">
        <v>1195</v>
      </c>
      <c r="C261" s="1" t="s">
        <v>1205</v>
      </c>
      <c r="D261" s="1" t="s">
        <v>776</v>
      </c>
      <c r="E261" s="1" t="str">
        <f>_xlfn.CONCAT(TEXT(MissionLogs[[#This Row],[date]],"yyyy-mm-dd"),MissionLogs[[#This Row],[idP]])</f>
        <v>2955-05-186e9b6d1d-9e21-49c6-bd23-153d5ce2795d</v>
      </c>
      <c r="F261" s="1" t="str">
        <f>_xlfn.CONCAT(TEXT(MissionLogs[[#This Row],[date]],"yyyy-mm-dd"),MissionLogs[[#This Row],[type]])</f>
        <v>2955-05-18Breakthrough (Defender)</v>
      </c>
    </row>
    <row r="262" spans="1:6" x14ac:dyDescent="0.25">
      <c r="A262" t="s">
        <v>1711</v>
      </c>
      <c r="B262" s="1" t="s">
        <v>1195</v>
      </c>
      <c r="C262" s="1" t="s">
        <v>1205</v>
      </c>
      <c r="D262" s="1" t="s">
        <v>734</v>
      </c>
      <c r="E262" s="1" t="str">
        <f>_xlfn.CONCAT(TEXT(MissionLogs[[#This Row],[date]],"yyyy-mm-dd"),MissionLogs[[#This Row],[idP]])</f>
        <v>2955-05-18b49952a5-154b-48e4-98ec-9e89a2642378</v>
      </c>
      <c r="F262" s="1" t="str">
        <f>_xlfn.CONCAT(TEXT(MissionLogs[[#This Row],[date]],"yyyy-mm-dd"),MissionLogs[[#This Row],[type]])</f>
        <v>2955-05-18Breakthrough (Defender)</v>
      </c>
    </row>
    <row r="263" spans="1:6" x14ac:dyDescent="0.25">
      <c r="A263" t="s">
        <v>1712</v>
      </c>
      <c r="B263" s="1" t="s">
        <v>278</v>
      </c>
      <c r="C263" s="1" t="s">
        <v>1205</v>
      </c>
      <c r="D263" s="1" t="s">
        <v>792</v>
      </c>
      <c r="E263" s="1" t="str">
        <f>_xlfn.CONCAT(TEXT(MissionLogs[[#This Row],[date]],"yyyy-mm-dd"),MissionLogs[[#This Row],[idP]])</f>
        <v>2955-06-1932c37d99-89fb-402a-81da-7b0bca88cfa6</v>
      </c>
      <c r="F263" s="1" t="str">
        <f>_xlfn.CONCAT(TEXT(MissionLogs[[#This Row],[date]],"yyyy-mm-dd"),MissionLogs[[#This Row],[type]])</f>
        <v>2955-06-19Hide and Seek (Attacker)</v>
      </c>
    </row>
    <row r="264" spans="1:6" x14ac:dyDescent="0.25">
      <c r="A264" t="s">
        <v>1712</v>
      </c>
      <c r="B264" s="1" t="s">
        <v>278</v>
      </c>
      <c r="C264" s="1" t="s">
        <v>1205</v>
      </c>
      <c r="D264" s="1" t="s">
        <v>744</v>
      </c>
      <c r="E264" s="1" t="str">
        <f>_xlfn.CONCAT(TEXT(MissionLogs[[#This Row],[date]],"yyyy-mm-dd"),MissionLogs[[#This Row],[idP]])</f>
        <v>2955-06-196bd43c23-83c4-4c73-975a-6cffcfe01d59</v>
      </c>
      <c r="F264" s="1" t="str">
        <f>_xlfn.CONCAT(TEXT(MissionLogs[[#This Row],[date]],"yyyy-mm-dd"),MissionLogs[[#This Row],[type]])</f>
        <v>2955-06-19Hide and Seek (Attacker)</v>
      </c>
    </row>
    <row r="265" spans="1:6" x14ac:dyDescent="0.25">
      <c r="A265" t="s">
        <v>1712</v>
      </c>
      <c r="B265" s="1" t="s">
        <v>278</v>
      </c>
      <c r="C265" s="1" t="s">
        <v>1205</v>
      </c>
      <c r="D265" s="1" t="s">
        <v>776</v>
      </c>
      <c r="E265" s="1" t="str">
        <f>_xlfn.CONCAT(TEXT(MissionLogs[[#This Row],[date]],"yyyy-mm-dd"),MissionLogs[[#This Row],[idP]])</f>
        <v>2955-06-196e9b6d1d-9e21-49c6-bd23-153d5ce2795d</v>
      </c>
      <c r="F265" s="1" t="str">
        <f>_xlfn.CONCAT(TEXT(MissionLogs[[#This Row],[date]],"yyyy-mm-dd"),MissionLogs[[#This Row],[type]])</f>
        <v>2955-06-19Hide and Seek (Attacker)</v>
      </c>
    </row>
    <row r="266" spans="1:6" x14ac:dyDescent="0.25">
      <c r="A266" t="s">
        <v>1712</v>
      </c>
      <c r="B266" s="1" t="s">
        <v>278</v>
      </c>
      <c r="C266" s="1" t="s">
        <v>1205</v>
      </c>
      <c r="D266" s="1" t="s">
        <v>734</v>
      </c>
      <c r="E266" s="1" t="str">
        <f>_xlfn.CONCAT(TEXT(MissionLogs[[#This Row],[date]],"yyyy-mm-dd"),MissionLogs[[#This Row],[idP]])</f>
        <v>2955-06-19b49952a5-154b-48e4-98ec-9e89a2642378</v>
      </c>
      <c r="F266" s="1" t="str">
        <f>_xlfn.CONCAT(TEXT(MissionLogs[[#This Row],[date]],"yyyy-mm-dd"),MissionLogs[[#This Row],[type]])</f>
        <v>2955-06-19Hide and Seek (Attacker)</v>
      </c>
    </row>
    <row r="267" spans="1:6" x14ac:dyDescent="0.25">
      <c r="A267" t="s">
        <v>1713</v>
      </c>
      <c r="B267" s="1" t="s">
        <v>284</v>
      </c>
      <c r="C267" s="1" t="s">
        <v>1205</v>
      </c>
      <c r="D267" s="1" t="s">
        <v>771</v>
      </c>
      <c r="E267" s="1" t="str">
        <f>_xlfn.CONCAT(TEXT(MissionLogs[[#This Row],[date]],"yyyy-mm-dd"),MissionLogs[[#This Row],[idP]])</f>
        <v>2955-06-2910fb13f7-f912-4f5d-8d64-22373a9329a5</v>
      </c>
      <c r="F267" s="1" t="str">
        <f>_xlfn.CONCAT(TEXT(MissionLogs[[#This Row],[date]],"yyyy-mm-dd"),MissionLogs[[#This Row],[type]])</f>
        <v>2955-06-29Hide and Seek (Defender)</v>
      </c>
    </row>
    <row r="268" spans="1:6" x14ac:dyDescent="0.25">
      <c r="A268" t="s">
        <v>1713</v>
      </c>
      <c r="B268" s="1" t="s">
        <v>284</v>
      </c>
      <c r="C268" s="1" t="s">
        <v>1205</v>
      </c>
      <c r="D268" s="1" t="s">
        <v>759</v>
      </c>
      <c r="E268" s="1" t="str">
        <f>_xlfn.CONCAT(TEXT(MissionLogs[[#This Row],[date]],"yyyy-mm-dd"),MissionLogs[[#This Row],[idP]])</f>
        <v>2955-06-29c02b205b-98f5-4e33-8322-08ce11e4b4ab</v>
      </c>
      <c r="F268" s="1" t="str">
        <f>_xlfn.CONCAT(TEXT(MissionLogs[[#This Row],[date]],"yyyy-mm-dd"),MissionLogs[[#This Row],[type]])</f>
        <v>2955-06-29Hide and Seek (Defender)</v>
      </c>
    </row>
    <row r="269" spans="1:6" x14ac:dyDescent="0.25">
      <c r="A269" t="s">
        <v>1713</v>
      </c>
      <c r="B269" s="1" t="s">
        <v>284</v>
      </c>
      <c r="C269" s="1" t="s">
        <v>1205</v>
      </c>
      <c r="D269" s="1" t="s">
        <v>781</v>
      </c>
      <c r="E269" s="1" t="str">
        <f>_xlfn.CONCAT(TEXT(MissionLogs[[#This Row],[date]],"yyyy-mm-dd"),MissionLogs[[#This Row],[idP]])</f>
        <v>2955-06-29f8dee952-da36-470a-8555-3b446fd52ddf</v>
      </c>
      <c r="F269" s="1" t="str">
        <f>_xlfn.CONCAT(TEXT(MissionLogs[[#This Row],[date]],"yyyy-mm-dd"),MissionLogs[[#This Row],[type]])</f>
        <v>2955-06-29Hide and Seek (Defender)</v>
      </c>
    </row>
    <row r="270" spans="1:6" x14ac:dyDescent="0.25">
      <c r="A270" t="s">
        <v>1713</v>
      </c>
      <c r="B270" s="1" t="s">
        <v>284</v>
      </c>
      <c r="C270" s="1" t="s">
        <v>1205</v>
      </c>
      <c r="D270" s="1" t="s">
        <v>786</v>
      </c>
      <c r="E270" s="1" t="str">
        <f>_xlfn.CONCAT(TEXT(MissionLogs[[#This Row],[date]],"yyyy-mm-dd"),MissionLogs[[#This Row],[idP]])</f>
        <v>2955-06-29ffc0f4df-e40c-49b0-bc99-7e5668741a82</v>
      </c>
      <c r="F270" s="1" t="str">
        <f>_xlfn.CONCAT(TEXT(MissionLogs[[#This Row],[date]],"yyyy-mm-dd"),MissionLogs[[#This Row],[type]])</f>
        <v>2955-06-29Hide and Seek (Defender)</v>
      </c>
    </row>
    <row r="271" spans="1:6" x14ac:dyDescent="0.25">
      <c r="A271" t="s">
        <v>1714</v>
      </c>
      <c r="B271" s="1" t="s">
        <v>275</v>
      </c>
      <c r="C271" s="1" t="s">
        <v>1205</v>
      </c>
      <c r="D271" s="1" t="s">
        <v>771</v>
      </c>
      <c r="E271" s="1" t="str">
        <f>_xlfn.CONCAT(TEXT(MissionLogs[[#This Row],[date]],"yyyy-mm-dd"),MissionLogs[[#This Row],[idP]])</f>
        <v>2955-08-2810fb13f7-f912-4f5d-8d64-22373a9329a5</v>
      </c>
      <c r="F271" s="1" t="str">
        <f>_xlfn.CONCAT(TEXT(MissionLogs[[#This Row],[date]],"yyyy-mm-dd"),MissionLogs[[#This Row],[type]])</f>
        <v>2955-08-28Breakthrough (Attacker)</v>
      </c>
    </row>
    <row r="272" spans="1:6" x14ac:dyDescent="0.25">
      <c r="A272" t="s">
        <v>1714</v>
      </c>
      <c r="B272" s="1" t="s">
        <v>275</v>
      </c>
      <c r="C272" s="1" t="s">
        <v>1205</v>
      </c>
      <c r="D272" s="1" t="s">
        <v>766</v>
      </c>
      <c r="E272" s="1" t="str">
        <f>_xlfn.CONCAT(TEXT(MissionLogs[[#This Row],[date]],"yyyy-mm-dd"),MissionLogs[[#This Row],[idP]])</f>
        <v>2955-08-28a1967853-c4a2-4ef3-ba04-88fed8f153db</v>
      </c>
      <c r="F272" s="1" t="str">
        <f>_xlfn.CONCAT(TEXT(MissionLogs[[#This Row],[date]],"yyyy-mm-dd"),MissionLogs[[#This Row],[type]])</f>
        <v>2955-08-28Breakthrough (Attacker)</v>
      </c>
    </row>
    <row r="273" spans="1:6" x14ac:dyDescent="0.25">
      <c r="A273" t="s">
        <v>1714</v>
      </c>
      <c r="B273" s="1" t="s">
        <v>275</v>
      </c>
      <c r="C273" s="1" t="s">
        <v>1205</v>
      </c>
      <c r="D273" s="1" t="s">
        <v>759</v>
      </c>
      <c r="E273" s="1" t="str">
        <f>_xlfn.CONCAT(TEXT(MissionLogs[[#This Row],[date]],"yyyy-mm-dd"),MissionLogs[[#This Row],[idP]])</f>
        <v>2955-08-28c02b205b-98f5-4e33-8322-08ce11e4b4ab</v>
      </c>
      <c r="F273" s="1" t="str">
        <f>_xlfn.CONCAT(TEXT(MissionLogs[[#This Row],[date]],"yyyy-mm-dd"),MissionLogs[[#This Row],[type]])</f>
        <v>2955-08-28Breakthrough (Attacker)</v>
      </c>
    </row>
    <row r="274" spans="1:6" x14ac:dyDescent="0.25">
      <c r="A274" t="s">
        <v>1714</v>
      </c>
      <c r="B274" s="1" t="s">
        <v>275</v>
      </c>
      <c r="C274" s="1" t="s">
        <v>1205</v>
      </c>
      <c r="D274" s="1" t="s">
        <v>754</v>
      </c>
      <c r="E274" s="1" t="str">
        <f>_xlfn.CONCAT(TEXT(MissionLogs[[#This Row],[date]],"yyyy-mm-dd"),MissionLogs[[#This Row],[idP]])</f>
        <v>2955-08-28c06b025b-b53a-4849-b4a1-286a423f22a4</v>
      </c>
      <c r="F274" s="1" t="str">
        <f>_xlfn.CONCAT(TEXT(MissionLogs[[#This Row],[date]],"yyyy-mm-dd"),MissionLogs[[#This Row],[type]])</f>
        <v>2955-08-28Breakthrough (Attacker)</v>
      </c>
    </row>
    <row r="275" spans="1:6" x14ac:dyDescent="0.25">
      <c r="A275" t="s">
        <v>1714</v>
      </c>
      <c r="B275" s="1" t="s">
        <v>275</v>
      </c>
      <c r="C275" s="1" t="s">
        <v>1205</v>
      </c>
      <c r="D275" s="1" t="s">
        <v>781</v>
      </c>
      <c r="E275" s="1" t="str">
        <f>_xlfn.CONCAT(TEXT(MissionLogs[[#This Row],[date]],"yyyy-mm-dd"),MissionLogs[[#This Row],[idP]])</f>
        <v>2955-08-28f8dee952-da36-470a-8555-3b446fd52ddf</v>
      </c>
      <c r="F275" s="1" t="str">
        <f>_xlfn.CONCAT(TEXT(MissionLogs[[#This Row],[date]],"yyyy-mm-dd"),MissionLogs[[#This Row],[type]])</f>
        <v>2955-08-28Breakthrough (Attacker)</v>
      </c>
    </row>
    <row r="276" spans="1:6" x14ac:dyDescent="0.25">
      <c r="A276" t="s">
        <v>1714</v>
      </c>
      <c r="B276" s="1" t="s">
        <v>275</v>
      </c>
      <c r="C276" s="1" t="s">
        <v>1205</v>
      </c>
      <c r="D276" s="1" t="s">
        <v>748</v>
      </c>
      <c r="E276" s="1" t="str">
        <f>_xlfn.CONCAT(TEXT(MissionLogs[[#This Row],[date]],"yyyy-mm-dd"),MissionLogs[[#This Row],[idP]])</f>
        <v>2955-08-28f99ab37c-bffd-4662-a813-2cd4152fc56e</v>
      </c>
      <c r="F276" s="1" t="str">
        <f>_xlfn.CONCAT(TEXT(MissionLogs[[#This Row],[date]],"yyyy-mm-dd"),MissionLogs[[#This Row],[type]])</f>
        <v>2955-08-28Breakthrough (Attacker)</v>
      </c>
    </row>
    <row r="277" spans="1:6" x14ac:dyDescent="0.25">
      <c r="A277" t="s">
        <v>1714</v>
      </c>
      <c r="B277" s="1" t="s">
        <v>275</v>
      </c>
      <c r="C277" s="1" t="s">
        <v>1205</v>
      </c>
      <c r="D277" s="1" t="s">
        <v>797</v>
      </c>
      <c r="E277" s="1" t="str">
        <f>_xlfn.CONCAT(TEXT(MissionLogs[[#This Row],[date]],"yyyy-mm-dd"),MissionLogs[[#This Row],[idP]])</f>
        <v>2955-08-28fa6e333b-3874-458b-997b-8fe56d13c0f2</v>
      </c>
      <c r="F277" s="1" t="str">
        <f>_xlfn.CONCAT(TEXT(MissionLogs[[#This Row],[date]],"yyyy-mm-dd"),MissionLogs[[#This Row],[type]])</f>
        <v>2955-08-28Breakthrough (Attacker)</v>
      </c>
    </row>
    <row r="278" spans="1:6" x14ac:dyDescent="0.25">
      <c r="A278" t="s">
        <v>1714</v>
      </c>
      <c r="B278" s="1" t="s">
        <v>275</v>
      </c>
      <c r="C278" s="1" t="s">
        <v>1205</v>
      </c>
      <c r="D278" s="1" t="s">
        <v>786</v>
      </c>
      <c r="E278" s="1" t="str">
        <f>_xlfn.CONCAT(TEXT(MissionLogs[[#This Row],[date]],"yyyy-mm-dd"),MissionLogs[[#This Row],[idP]])</f>
        <v>2955-08-28ffc0f4df-e40c-49b0-bc99-7e5668741a82</v>
      </c>
      <c r="F278" s="1" t="str">
        <f>_xlfn.CONCAT(TEXT(MissionLogs[[#This Row],[date]],"yyyy-mm-dd"),MissionLogs[[#This Row],[type]])</f>
        <v>2955-08-28Breakthrough (Attacker)</v>
      </c>
    </row>
    <row r="279" spans="1:6" x14ac:dyDescent="0.25">
      <c r="A279" t="s">
        <v>1715</v>
      </c>
      <c r="B279" s="1" t="s">
        <v>1194</v>
      </c>
      <c r="C279" s="1" t="s">
        <v>1205</v>
      </c>
      <c r="D279" s="1" t="s">
        <v>766</v>
      </c>
      <c r="E279" s="1" t="str">
        <f>_xlfn.CONCAT(TEXT(MissionLogs[[#This Row],[date]],"yyyy-mm-dd"),MissionLogs[[#This Row],[idP]])</f>
        <v>2955-09-26a1967853-c4a2-4ef3-ba04-88fed8f153db</v>
      </c>
      <c r="F279" s="1" t="str">
        <f>_xlfn.CONCAT(TEXT(MissionLogs[[#This Row],[date]],"yyyy-mm-dd"),MissionLogs[[#This Row],[type]])</f>
        <v>2955-09-26Special Mission: Star League Cache 1</v>
      </c>
    </row>
    <row r="280" spans="1:6" x14ac:dyDescent="0.25">
      <c r="A280" t="s">
        <v>1716</v>
      </c>
      <c r="B280" s="1" t="s">
        <v>1194</v>
      </c>
      <c r="C280" s="1" t="s">
        <v>1205</v>
      </c>
      <c r="D280" s="1" t="s">
        <v>748</v>
      </c>
      <c r="E280" s="1" t="str">
        <f>_xlfn.CONCAT(TEXT(MissionLogs[[#This Row],[date]],"yyyy-mm-dd"),MissionLogs[[#This Row],[idP]])</f>
        <v>2955-10-29f99ab37c-bffd-4662-a813-2cd4152fc56e</v>
      </c>
      <c r="F280" s="1" t="str">
        <f>_xlfn.CONCAT(TEXT(MissionLogs[[#This Row],[date]],"yyyy-mm-dd"),MissionLogs[[#This Row],[type]])</f>
        <v>2955-10-29Special Mission: Star League Cache 1</v>
      </c>
    </row>
    <row r="281" spans="1:6" x14ac:dyDescent="0.25">
      <c r="A281" t="s">
        <v>1717</v>
      </c>
      <c r="B281" s="1" t="s">
        <v>1198</v>
      </c>
      <c r="C281" s="1" t="s">
        <v>1205</v>
      </c>
      <c r="D281" s="1" t="s">
        <v>771</v>
      </c>
      <c r="E281" s="1" t="str">
        <f>_xlfn.CONCAT(TEXT(MissionLogs[[#This Row],[date]],"yyyy-mm-dd"),MissionLogs[[#This Row],[idP]])</f>
        <v>2955-11-1510fb13f7-f912-4f5d-8d64-22373a9329a5</v>
      </c>
      <c r="F281" s="1" t="str">
        <f>_xlfn.CONCAT(TEXT(MissionLogs[[#This Row],[date]],"yyyy-mm-dd"),MissionLogs[[#This Row],[type]])</f>
        <v>2955-11-15Big Battle: Ally Rescue</v>
      </c>
    </row>
    <row r="282" spans="1:6" x14ac:dyDescent="0.25">
      <c r="A282" t="s">
        <v>1717</v>
      </c>
      <c r="B282" s="1" t="s">
        <v>1198</v>
      </c>
      <c r="C282" s="1" t="s">
        <v>1205</v>
      </c>
      <c r="D282" s="1" t="s">
        <v>792</v>
      </c>
      <c r="E282" s="1" t="str">
        <f>_xlfn.CONCAT(TEXT(MissionLogs[[#This Row],[date]],"yyyy-mm-dd"),MissionLogs[[#This Row],[idP]])</f>
        <v>2955-11-1532c37d99-89fb-402a-81da-7b0bca88cfa6</v>
      </c>
      <c r="F282" s="1" t="str">
        <f>_xlfn.CONCAT(TEXT(MissionLogs[[#This Row],[date]],"yyyy-mm-dd"),MissionLogs[[#This Row],[type]])</f>
        <v>2955-11-15Big Battle: Ally Rescue</v>
      </c>
    </row>
    <row r="283" spans="1:6" x14ac:dyDescent="0.25">
      <c r="A283" t="s">
        <v>1717</v>
      </c>
      <c r="B283" s="1" t="s">
        <v>1198</v>
      </c>
      <c r="C283" s="1" t="s">
        <v>1205</v>
      </c>
      <c r="D283" s="1" t="s">
        <v>744</v>
      </c>
      <c r="E283" s="1" t="str">
        <f>_xlfn.CONCAT(TEXT(MissionLogs[[#This Row],[date]],"yyyy-mm-dd"),MissionLogs[[#This Row],[idP]])</f>
        <v>2955-11-156bd43c23-83c4-4c73-975a-6cffcfe01d59</v>
      </c>
      <c r="F283" s="1" t="str">
        <f>_xlfn.CONCAT(TEXT(MissionLogs[[#This Row],[date]],"yyyy-mm-dd"),MissionLogs[[#This Row],[type]])</f>
        <v>2955-11-15Big Battle: Ally Rescue</v>
      </c>
    </row>
    <row r="284" spans="1:6" x14ac:dyDescent="0.25">
      <c r="A284" t="s">
        <v>1717</v>
      </c>
      <c r="B284" s="1" t="s">
        <v>1198</v>
      </c>
      <c r="C284" s="1" t="s">
        <v>1205</v>
      </c>
      <c r="D284" s="1" t="s">
        <v>776</v>
      </c>
      <c r="E284" s="1" t="str">
        <f>_xlfn.CONCAT(TEXT(MissionLogs[[#This Row],[date]],"yyyy-mm-dd"),MissionLogs[[#This Row],[idP]])</f>
        <v>2955-11-156e9b6d1d-9e21-49c6-bd23-153d5ce2795d</v>
      </c>
      <c r="F284" s="1" t="str">
        <f>_xlfn.CONCAT(TEXT(MissionLogs[[#This Row],[date]],"yyyy-mm-dd"),MissionLogs[[#This Row],[type]])</f>
        <v>2955-11-15Big Battle: Ally Rescue</v>
      </c>
    </row>
    <row r="285" spans="1:6" x14ac:dyDescent="0.25">
      <c r="A285" t="s">
        <v>1717</v>
      </c>
      <c r="B285" s="1" t="s">
        <v>1198</v>
      </c>
      <c r="C285" s="1" t="s">
        <v>1205</v>
      </c>
      <c r="D285" s="1" t="s">
        <v>734</v>
      </c>
      <c r="E285" s="1" t="str">
        <f>_xlfn.CONCAT(TEXT(MissionLogs[[#This Row],[date]],"yyyy-mm-dd"),MissionLogs[[#This Row],[idP]])</f>
        <v>2955-11-15b49952a5-154b-48e4-98ec-9e89a2642378</v>
      </c>
      <c r="F285" s="1" t="str">
        <f>_xlfn.CONCAT(TEXT(MissionLogs[[#This Row],[date]],"yyyy-mm-dd"),MissionLogs[[#This Row],[type]])</f>
        <v>2955-11-15Big Battle: Ally Rescue</v>
      </c>
    </row>
    <row r="286" spans="1:6" x14ac:dyDescent="0.25">
      <c r="A286" t="s">
        <v>1717</v>
      </c>
      <c r="B286" s="1" t="s">
        <v>1198</v>
      </c>
      <c r="C286" s="1" t="s">
        <v>1205</v>
      </c>
      <c r="D286" s="1" t="s">
        <v>759</v>
      </c>
      <c r="E286" s="1" t="str">
        <f>_xlfn.CONCAT(TEXT(MissionLogs[[#This Row],[date]],"yyyy-mm-dd"),MissionLogs[[#This Row],[idP]])</f>
        <v>2955-11-15c02b205b-98f5-4e33-8322-08ce11e4b4ab</v>
      </c>
      <c r="F286" s="1" t="str">
        <f>_xlfn.CONCAT(TEXT(MissionLogs[[#This Row],[date]],"yyyy-mm-dd"),MissionLogs[[#This Row],[type]])</f>
        <v>2955-11-15Big Battle: Ally Rescue</v>
      </c>
    </row>
    <row r="287" spans="1:6" x14ac:dyDescent="0.25">
      <c r="A287" t="s">
        <v>1717</v>
      </c>
      <c r="B287" s="1" t="s">
        <v>1198</v>
      </c>
      <c r="C287" s="1" t="s">
        <v>1205</v>
      </c>
      <c r="D287" s="1" t="s">
        <v>781</v>
      </c>
      <c r="E287" s="1" t="str">
        <f>_xlfn.CONCAT(TEXT(MissionLogs[[#This Row],[date]],"yyyy-mm-dd"),MissionLogs[[#This Row],[idP]])</f>
        <v>2955-11-15f8dee952-da36-470a-8555-3b446fd52ddf</v>
      </c>
      <c r="F287" s="1" t="str">
        <f>_xlfn.CONCAT(TEXT(MissionLogs[[#This Row],[date]],"yyyy-mm-dd"),MissionLogs[[#This Row],[type]])</f>
        <v>2955-11-15Big Battle: Ally Rescue</v>
      </c>
    </row>
    <row r="288" spans="1:6" x14ac:dyDescent="0.25">
      <c r="A288" t="s">
        <v>1717</v>
      </c>
      <c r="B288" s="1" t="s">
        <v>1198</v>
      </c>
      <c r="C288" s="1" t="s">
        <v>1205</v>
      </c>
      <c r="D288" s="1" t="s">
        <v>786</v>
      </c>
      <c r="E288" s="1" t="str">
        <f>_xlfn.CONCAT(TEXT(MissionLogs[[#This Row],[date]],"yyyy-mm-dd"),MissionLogs[[#This Row],[idP]])</f>
        <v>2955-11-15ffc0f4df-e40c-49b0-bc99-7e5668741a82</v>
      </c>
      <c r="F288" s="1" t="str">
        <f>_xlfn.CONCAT(TEXT(MissionLogs[[#This Row],[date]],"yyyy-mm-dd"),MissionLogs[[#This Row],[type]])</f>
        <v>2955-11-15Big Battle: Ally Rescue</v>
      </c>
    </row>
    <row r="289" spans="1:6" x14ac:dyDescent="0.25">
      <c r="A289" t="s">
        <v>1718</v>
      </c>
      <c r="B289" s="1" t="s">
        <v>1202</v>
      </c>
      <c r="C289" s="1" t="s">
        <v>1205</v>
      </c>
      <c r="D289" s="1" t="s">
        <v>734</v>
      </c>
      <c r="E289" s="1" t="str">
        <f>_xlfn.CONCAT(TEXT(MissionLogs[[#This Row],[date]],"yyyy-mm-dd"),MissionLogs[[#This Row],[idP]])</f>
        <v>2956-06-27b49952a5-154b-48e4-98ec-9e89a2642378</v>
      </c>
      <c r="F289" s="1" t="str">
        <f>_xlfn.CONCAT(TEXT(MissionLogs[[#This Row],[date]],"yyyy-mm-dd"),MissionLogs[[#This Row],[type]])</f>
        <v>2956-06-27Special Mission: Officer Duel</v>
      </c>
    </row>
    <row r="290" spans="1:6" x14ac:dyDescent="0.25">
      <c r="A290" t="s">
        <v>1719</v>
      </c>
      <c r="B290" s="1" t="s">
        <v>1202</v>
      </c>
      <c r="C290" s="1" t="s">
        <v>1205</v>
      </c>
      <c r="D290" s="1" t="s">
        <v>734</v>
      </c>
      <c r="E290" s="1" t="str">
        <f>_xlfn.CONCAT(TEXT(MissionLogs[[#This Row],[date]],"yyyy-mm-dd"),MissionLogs[[#This Row],[idP]])</f>
        <v>2956-08-24b49952a5-154b-48e4-98ec-9e89a2642378</v>
      </c>
      <c r="F290" s="1" t="str">
        <f>_xlfn.CONCAT(TEXT(MissionLogs[[#This Row],[date]],"yyyy-mm-dd"),MissionLogs[[#This Row],[type]])</f>
        <v>2956-08-24Special Mission: Officer Duel</v>
      </c>
    </row>
    <row r="291" spans="1:6" x14ac:dyDescent="0.25">
      <c r="A291" t="s">
        <v>1720</v>
      </c>
      <c r="B291" s="1" t="s">
        <v>1201</v>
      </c>
      <c r="C291" s="1" t="s">
        <v>1205</v>
      </c>
      <c r="D291" s="1" t="s">
        <v>766</v>
      </c>
      <c r="E291" s="1" t="str">
        <f>_xlfn.CONCAT(TEXT(MissionLogs[[#This Row],[date]],"yyyy-mm-dd"),MissionLogs[[#This Row],[idP]])</f>
        <v>2956-10-24a1967853-c4a2-4ef3-ba04-88fed8f153db</v>
      </c>
      <c r="F291" s="1" t="str">
        <f>_xlfn.CONCAT(TEXT(MissionLogs[[#This Row],[date]],"yyyy-mm-dd"),MissionLogs[[#This Row],[type]])</f>
        <v>2956-10-24Special Mission: Prison Break</v>
      </c>
    </row>
    <row r="292" spans="1:6" x14ac:dyDescent="0.25">
      <c r="A292" t="s">
        <v>1721</v>
      </c>
      <c r="B292" s="1" t="s">
        <v>280</v>
      </c>
      <c r="C292" s="1" t="s">
        <v>1206</v>
      </c>
      <c r="D292" s="1" t="s">
        <v>792</v>
      </c>
      <c r="E292" s="1" t="str">
        <f>_xlfn.CONCAT(TEXT(MissionLogs[[#This Row],[date]],"yyyy-mm-dd"),MissionLogs[[#This Row],[idP]])</f>
        <v>2956-12-0932c37d99-89fb-402a-81da-7b0bca88cfa6</v>
      </c>
      <c r="F292" s="1" t="str">
        <f>_xlfn.CONCAT(TEXT(MissionLogs[[#This Row],[date]],"yyyy-mm-dd"),MissionLogs[[#This Row],[type]])</f>
        <v>2956-12-09Recon Raid (Attacker)</v>
      </c>
    </row>
    <row r="293" spans="1:6" x14ac:dyDescent="0.25">
      <c r="A293" t="s">
        <v>1721</v>
      </c>
      <c r="B293" s="1" t="s">
        <v>280</v>
      </c>
      <c r="C293" s="1" t="s">
        <v>1206</v>
      </c>
      <c r="D293" s="1" t="s">
        <v>744</v>
      </c>
      <c r="E293" s="1" t="str">
        <f>_xlfn.CONCAT(TEXT(MissionLogs[[#This Row],[date]],"yyyy-mm-dd"),MissionLogs[[#This Row],[idP]])</f>
        <v>2956-12-096bd43c23-83c4-4c73-975a-6cffcfe01d59</v>
      </c>
      <c r="F293" s="1" t="str">
        <f>_xlfn.CONCAT(TEXT(MissionLogs[[#This Row],[date]],"yyyy-mm-dd"),MissionLogs[[#This Row],[type]])</f>
        <v>2956-12-09Recon Raid (Attacker)</v>
      </c>
    </row>
    <row r="294" spans="1:6" x14ac:dyDescent="0.25">
      <c r="A294" t="s">
        <v>1721</v>
      </c>
      <c r="B294" s="1" t="s">
        <v>280</v>
      </c>
      <c r="C294" s="1" t="s">
        <v>1206</v>
      </c>
      <c r="D294" s="1" t="s">
        <v>776</v>
      </c>
      <c r="E294" s="1" t="str">
        <f>_xlfn.CONCAT(TEXT(MissionLogs[[#This Row],[date]],"yyyy-mm-dd"),MissionLogs[[#This Row],[idP]])</f>
        <v>2956-12-096e9b6d1d-9e21-49c6-bd23-153d5ce2795d</v>
      </c>
      <c r="F294" s="1" t="str">
        <f>_xlfn.CONCAT(TEXT(MissionLogs[[#This Row],[date]],"yyyy-mm-dd"),MissionLogs[[#This Row],[type]])</f>
        <v>2956-12-09Recon Raid (Attacker)</v>
      </c>
    </row>
    <row r="295" spans="1:6" x14ac:dyDescent="0.25">
      <c r="A295" t="s">
        <v>1721</v>
      </c>
      <c r="B295" s="1" t="s">
        <v>280</v>
      </c>
      <c r="C295" s="1" t="s">
        <v>1206</v>
      </c>
      <c r="D295" s="1" t="s">
        <v>734</v>
      </c>
      <c r="E295" s="1" t="str">
        <f>_xlfn.CONCAT(TEXT(MissionLogs[[#This Row],[date]],"yyyy-mm-dd"),MissionLogs[[#This Row],[idP]])</f>
        <v>2956-12-09b49952a5-154b-48e4-98ec-9e89a2642378</v>
      </c>
      <c r="F295" s="1" t="str">
        <f>_xlfn.CONCAT(TEXT(MissionLogs[[#This Row],[date]],"yyyy-mm-dd"),MissionLogs[[#This Row],[type]])</f>
        <v>2956-12-09Recon Raid (Attacker)</v>
      </c>
    </row>
    <row r="296" spans="1:6" x14ac:dyDescent="0.25">
      <c r="A296" t="s">
        <v>1722</v>
      </c>
      <c r="B296" s="1" t="s">
        <v>280</v>
      </c>
      <c r="C296" s="1" t="s">
        <v>1206</v>
      </c>
      <c r="D296" s="1" t="s">
        <v>792</v>
      </c>
      <c r="E296" s="1" t="str">
        <f>_xlfn.CONCAT(TEXT(MissionLogs[[#This Row],[date]],"yyyy-mm-dd"),MissionLogs[[#This Row],[idP]])</f>
        <v>2957-01-0132c37d99-89fb-402a-81da-7b0bca88cfa6</v>
      </c>
      <c r="F296" s="1" t="str">
        <f>_xlfn.CONCAT(TEXT(MissionLogs[[#This Row],[date]],"yyyy-mm-dd"),MissionLogs[[#This Row],[type]])</f>
        <v>2957-01-01Recon Raid (Attacker)</v>
      </c>
    </row>
    <row r="297" spans="1:6" x14ac:dyDescent="0.25">
      <c r="A297" t="s">
        <v>1722</v>
      </c>
      <c r="B297" s="1" t="s">
        <v>280</v>
      </c>
      <c r="C297" s="1" t="s">
        <v>1206</v>
      </c>
      <c r="D297" s="1" t="s">
        <v>744</v>
      </c>
      <c r="E297" s="1" t="str">
        <f>_xlfn.CONCAT(TEXT(MissionLogs[[#This Row],[date]],"yyyy-mm-dd"),MissionLogs[[#This Row],[idP]])</f>
        <v>2957-01-016bd43c23-83c4-4c73-975a-6cffcfe01d59</v>
      </c>
      <c r="F297" s="1" t="str">
        <f>_xlfn.CONCAT(TEXT(MissionLogs[[#This Row],[date]],"yyyy-mm-dd"),MissionLogs[[#This Row],[type]])</f>
        <v>2957-01-01Recon Raid (Attacker)</v>
      </c>
    </row>
    <row r="298" spans="1:6" x14ac:dyDescent="0.25">
      <c r="A298" t="s">
        <v>1722</v>
      </c>
      <c r="B298" s="1" t="s">
        <v>280</v>
      </c>
      <c r="C298" s="1" t="s">
        <v>1206</v>
      </c>
      <c r="D298" s="1" t="s">
        <v>776</v>
      </c>
      <c r="E298" s="1" t="str">
        <f>_xlfn.CONCAT(TEXT(MissionLogs[[#This Row],[date]],"yyyy-mm-dd"),MissionLogs[[#This Row],[idP]])</f>
        <v>2957-01-016e9b6d1d-9e21-49c6-bd23-153d5ce2795d</v>
      </c>
      <c r="F298" s="1" t="str">
        <f>_xlfn.CONCAT(TEXT(MissionLogs[[#This Row],[date]],"yyyy-mm-dd"),MissionLogs[[#This Row],[type]])</f>
        <v>2957-01-01Recon Raid (Attacker)</v>
      </c>
    </row>
    <row r="299" spans="1:6" x14ac:dyDescent="0.25">
      <c r="A299" t="s">
        <v>1722</v>
      </c>
      <c r="B299" s="1" t="s">
        <v>280</v>
      </c>
      <c r="C299" s="1" t="s">
        <v>1206</v>
      </c>
      <c r="D299" s="1" t="s">
        <v>734</v>
      </c>
      <c r="E299" s="1" t="str">
        <f>_xlfn.CONCAT(TEXT(MissionLogs[[#This Row],[date]],"yyyy-mm-dd"),MissionLogs[[#This Row],[idP]])</f>
        <v>2957-01-01b49952a5-154b-48e4-98ec-9e89a2642378</v>
      </c>
      <c r="F299" s="1" t="str">
        <f>_xlfn.CONCAT(TEXT(MissionLogs[[#This Row],[date]],"yyyy-mm-dd"),MissionLogs[[#This Row],[type]])</f>
        <v>2957-01-01Recon Raid (Attacker)</v>
      </c>
    </row>
    <row r="300" spans="1:6" x14ac:dyDescent="0.25">
      <c r="A300" t="s">
        <v>1723</v>
      </c>
      <c r="B300" s="1" t="s">
        <v>1196</v>
      </c>
      <c r="C300" s="1" t="s">
        <v>1206</v>
      </c>
      <c r="D300" s="1" t="s">
        <v>734</v>
      </c>
      <c r="E300" s="1" t="str">
        <f>_xlfn.CONCAT(TEXT(MissionLogs[[#This Row],[date]],"yyyy-mm-dd"),MissionLogs[[#This Row],[idP]])</f>
        <v>2957-04-06b49952a5-154b-48e4-98ec-9e89a2642378</v>
      </c>
      <c r="F300" s="1" t="str">
        <f>_xlfn.CONCAT(TEXT(MissionLogs[[#This Row],[date]],"yyyy-mm-dd"),MissionLogs[[#This Row],[type]])</f>
        <v>2957-04-06Special Mission: Ambush</v>
      </c>
    </row>
    <row r="301" spans="1:6" x14ac:dyDescent="0.25">
      <c r="A301" t="s">
        <v>1724</v>
      </c>
      <c r="B301" s="1" t="s">
        <v>277</v>
      </c>
      <c r="C301" s="1" t="s">
        <v>1206</v>
      </c>
      <c r="D301" s="1" t="s">
        <v>792</v>
      </c>
      <c r="E301" s="1" t="str">
        <f>_xlfn.CONCAT(TEXT(MissionLogs[[#This Row],[date]],"yyyy-mm-dd"),MissionLogs[[#This Row],[idP]])</f>
        <v>2957-06-1232c37d99-89fb-402a-81da-7b0bca88cfa6</v>
      </c>
      <c r="F301" s="1" t="str">
        <f>_xlfn.CONCAT(TEXT(MissionLogs[[#This Row],[date]],"yyyy-mm-dd"),MissionLogs[[#This Row],[type]])</f>
        <v>2957-06-12Probe (Defender)</v>
      </c>
    </row>
    <row r="302" spans="1:6" x14ac:dyDescent="0.25">
      <c r="A302" t="s">
        <v>1724</v>
      </c>
      <c r="B302" s="1" t="s">
        <v>277</v>
      </c>
      <c r="C302" s="1" t="s">
        <v>1206</v>
      </c>
      <c r="D302" s="1" t="s">
        <v>744</v>
      </c>
      <c r="E302" s="1" t="str">
        <f>_xlfn.CONCAT(TEXT(MissionLogs[[#This Row],[date]],"yyyy-mm-dd"),MissionLogs[[#This Row],[idP]])</f>
        <v>2957-06-126bd43c23-83c4-4c73-975a-6cffcfe01d59</v>
      </c>
      <c r="F302" s="1" t="str">
        <f>_xlfn.CONCAT(TEXT(MissionLogs[[#This Row],[date]],"yyyy-mm-dd"),MissionLogs[[#This Row],[type]])</f>
        <v>2957-06-12Probe (Defender)</v>
      </c>
    </row>
    <row r="303" spans="1:6" x14ac:dyDescent="0.25">
      <c r="A303" t="s">
        <v>1724</v>
      </c>
      <c r="B303" s="1" t="s">
        <v>277</v>
      </c>
      <c r="C303" s="1" t="s">
        <v>1206</v>
      </c>
      <c r="D303" s="1" t="s">
        <v>776</v>
      </c>
      <c r="E303" s="1" t="str">
        <f>_xlfn.CONCAT(TEXT(MissionLogs[[#This Row],[date]],"yyyy-mm-dd"),MissionLogs[[#This Row],[idP]])</f>
        <v>2957-06-126e9b6d1d-9e21-49c6-bd23-153d5ce2795d</v>
      </c>
      <c r="F303" s="1" t="str">
        <f>_xlfn.CONCAT(TEXT(MissionLogs[[#This Row],[date]],"yyyy-mm-dd"),MissionLogs[[#This Row],[type]])</f>
        <v>2957-06-12Probe (Defender)</v>
      </c>
    </row>
    <row r="304" spans="1:6" x14ac:dyDescent="0.25">
      <c r="A304" t="s">
        <v>1724</v>
      </c>
      <c r="B304" s="1" t="s">
        <v>277</v>
      </c>
      <c r="C304" s="1" t="s">
        <v>1206</v>
      </c>
      <c r="D304" s="1" t="s">
        <v>734</v>
      </c>
      <c r="E304" s="1" t="str">
        <f>_xlfn.CONCAT(TEXT(MissionLogs[[#This Row],[date]],"yyyy-mm-dd"),MissionLogs[[#This Row],[idP]])</f>
        <v>2957-06-12b49952a5-154b-48e4-98ec-9e89a2642378</v>
      </c>
      <c r="F304" s="1" t="str">
        <f>_xlfn.CONCAT(TEXT(MissionLogs[[#This Row],[date]],"yyyy-mm-dd"),MissionLogs[[#This Row],[type]])</f>
        <v>2957-06-12Probe (Defender)</v>
      </c>
    </row>
    <row r="305" spans="1:6" x14ac:dyDescent="0.25">
      <c r="A305" t="s">
        <v>1725</v>
      </c>
      <c r="B305" s="1" t="s">
        <v>278</v>
      </c>
      <c r="C305" s="1" t="s">
        <v>1206</v>
      </c>
      <c r="D305" s="1" t="s">
        <v>792</v>
      </c>
      <c r="E305" s="1" t="str">
        <f>_xlfn.CONCAT(TEXT(MissionLogs[[#This Row],[date]],"yyyy-mm-dd"),MissionLogs[[#This Row],[idP]])</f>
        <v>2957-06-1632c37d99-89fb-402a-81da-7b0bca88cfa6</v>
      </c>
      <c r="F305" s="1" t="str">
        <f>_xlfn.CONCAT(TEXT(MissionLogs[[#This Row],[date]],"yyyy-mm-dd"),MissionLogs[[#This Row],[type]])</f>
        <v>2957-06-16Hide and Seek (Attacker)</v>
      </c>
    </row>
    <row r="306" spans="1:6" x14ac:dyDescent="0.25">
      <c r="A306" t="s">
        <v>1725</v>
      </c>
      <c r="B306" s="1" t="s">
        <v>278</v>
      </c>
      <c r="C306" s="1" t="s">
        <v>1206</v>
      </c>
      <c r="D306" s="1" t="s">
        <v>744</v>
      </c>
      <c r="E306" s="1" t="str">
        <f>_xlfn.CONCAT(TEXT(MissionLogs[[#This Row],[date]],"yyyy-mm-dd"),MissionLogs[[#This Row],[idP]])</f>
        <v>2957-06-166bd43c23-83c4-4c73-975a-6cffcfe01d59</v>
      </c>
      <c r="F306" s="1" t="str">
        <f>_xlfn.CONCAT(TEXT(MissionLogs[[#This Row],[date]],"yyyy-mm-dd"),MissionLogs[[#This Row],[type]])</f>
        <v>2957-06-16Hide and Seek (Attacker)</v>
      </c>
    </row>
    <row r="307" spans="1:6" x14ac:dyDescent="0.25">
      <c r="A307" t="s">
        <v>1725</v>
      </c>
      <c r="B307" s="1" t="s">
        <v>278</v>
      </c>
      <c r="C307" s="1" t="s">
        <v>1206</v>
      </c>
      <c r="D307" s="1" t="s">
        <v>776</v>
      </c>
      <c r="E307" s="1" t="str">
        <f>_xlfn.CONCAT(TEXT(MissionLogs[[#This Row],[date]],"yyyy-mm-dd"),MissionLogs[[#This Row],[idP]])</f>
        <v>2957-06-166e9b6d1d-9e21-49c6-bd23-153d5ce2795d</v>
      </c>
      <c r="F307" s="1" t="str">
        <f>_xlfn.CONCAT(TEXT(MissionLogs[[#This Row],[date]],"yyyy-mm-dd"),MissionLogs[[#This Row],[type]])</f>
        <v>2957-06-16Hide and Seek (Attacker)</v>
      </c>
    </row>
    <row r="308" spans="1:6" x14ac:dyDescent="0.25">
      <c r="A308" t="s">
        <v>1725</v>
      </c>
      <c r="B308" s="1" t="s">
        <v>278</v>
      </c>
      <c r="C308" s="1" t="s">
        <v>1206</v>
      </c>
      <c r="D308" s="1" t="s">
        <v>734</v>
      </c>
      <c r="E308" s="1" t="str">
        <f>_xlfn.CONCAT(TEXT(MissionLogs[[#This Row],[date]],"yyyy-mm-dd"),MissionLogs[[#This Row],[idP]])</f>
        <v>2957-06-16b49952a5-154b-48e4-98ec-9e89a2642378</v>
      </c>
      <c r="F308" s="1" t="str">
        <f>_xlfn.CONCAT(TEXT(MissionLogs[[#This Row],[date]],"yyyy-mm-dd"),MissionLogs[[#This Row],[type]])</f>
        <v>2957-06-16Hide and Seek (Attacker)</v>
      </c>
    </row>
    <row r="309" spans="1:6" x14ac:dyDescent="0.25">
      <c r="A309" t="s">
        <v>1726</v>
      </c>
      <c r="B309" s="1" t="s">
        <v>285</v>
      </c>
      <c r="C309" s="1" t="s">
        <v>1206</v>
      </c>
      <c r="D309" s="1" t="s">
        <v>792</v>
      </c>
      <c r="E309" s="1" t="str">
        <f>_xlfn.CONCAT(TEXT(MissionLogs[[#This Row],[date]],"yyyy-mm-dd"),MissionLogs[[#This Row],[idP]])</f>
        <v>2957-07-0832c37d99-89fb-402a-81da-7b0bca88cfa6</v>
      </c>
      <c r="F309" s="1" t="str">
        <f>_xlfn.CONCAT(TEXT(MissionLogs[[#This Row],[date]],"yyyy-mm-dd"),MissionLogs[[#This Row],[type]])</f>
        <v>2957-07-08Probe (Attacker)</v>
      </c>
    </row>
    <row r="310" spans="1:6" x14ac:dyDescent="0.25">
      <c r="A310" t="s">
        <v>1726</v>
      </c>
      <c r="B310" s="1" t="s">
        <v>285</v>
      </c>
      <c r="C310" s="1" t="s">
        <v>1206</v>
      </c>
      <c r="D310" s="1" t="s">
        <v>744</v>
      </c>
      <c r="E310" s="1" t="str">
        <f>_xlfn.CONCAT(TEXT(MissionLogs[[#This Row],[date]],"yyyy-mm-dd"),MissionLogs[[#This Row],[idP]])</f>
        <v>2957-07-086bd43c23-83c4-4c73-975a-6cffcfe01d59</v>
      </c>
      <c r="F310" s="1" t="str">
        <f>_xlfn.CONCAT(TEXT(MissionLogs[[#This Row],[date]],"yyyy-mm-dd"),MissionLogs[[#This Row],[type]])</f>
        <v>2957-07-08Probe (Attacker)</v>
      </c>
    </row>
    <row r="311" spans="1:6" x14ac:dyDescent="0.25">
      <c r="A311" t="s">
        <v>1726</v>
      </c>
      <c r="B311" s="1" t="s">
        <v>285</v>
      </c>
      <c r="C311" s="1" t="s">
        <v>1206</v>
      </c>
      <c r="D311" s="1" t="s">
        <v>776</v>
      </c>
      <c r="E311" s="1" t="str">
        <f>_xlfn.CONCAT(TEXT(MissionLogs[[#This Row],[date]],"yyyy-mm-dd"),MissionLogs[[#This Row],[idP]])</f>
        <v>2957-07-086e9b6d1d-9e21-49c6-bd23-153d5ce2795d</v>
      </c>
      <c r="F311" s="1" t="str">
        <f>_xlfn.CONCAT(TEXT(MissionLogs[[#This Row],[date]],"yyyy-mm-dd"),MissionLogs[[#This Row],[type]])</f>
        <v>2957-07-08Probe (Attacker)</v>
      </c>
    </row>
    <row r="312" spans="1:6" x14ac:dyDescent="0.25">
      <c r="A312" t="s">
        <v>1726</v>
      </c>
      <c r="B312" s="1" t="s">
        <v>285</v>
      </c>
      <c r="C312" s="1" t="s">
        <v>1206</v>
      </c>
      <c r="D312" s="1" t="s">
        <v>734</v>
      </c>
      <c r="E312" s="1" t="str">
        <f>_xlfn.CONCAT(TEXT(MissionLogs[[#This Row],[date]],"yyyy-mm-dd"),MissionLogs[[#This Row],[idP]])</f>
        <v>2957-07-08b49952a5-154b-48e4-98ec-9e89a2642378</v>
      </c>
      <c r="F312" s="1" t="str">
        <f>_xlfn.CONCAT(TEXT(MissionLogs[[#This Row],[date]],"yyyy-mm-dd"),MissionLogs[[#This Row],[type]])</f>
        <v>2957-07-08Probe (Attacker)</v>
      </c>
    </row>
    <row r="313" spans="1:6" x14ac:dyDescent="0.25">
      <c r="A313" t="s">
        <v>1727</v>
      </c>
      <c r="B313" s="1" t="s">
        <v>280</v>
      </c>
      <c r="C313" s="1" t="s">
        <v>1206</v>
      </c>
      <c r="D313" s="1" t="s">
        <v>792</v>
      </c>
      <c r="E313" s="1" t="str">
        <f>_xlfn.CONCAT(TEXT(MissionLogs[[#This Row],[date]],"yyyy-mm-dd"),MissionLogs[[#This Row],[idP]])</f>
        <v>2957-07-2732c37d99-89fb-402a-81da-7b0bca88cfa6</v>
      </c>
      <c r="F313" s="1" t="str">
        <f>_xlfn.CONCAT(TEXT(MissionLogs[[#This Row],[date]],"yyyy-mm-dd"),MissionLogs[[#This Row],[type]])</f>
        <v>2957-07-27Recon Raid (Attacker)</v>
      </c>
    </row>
    <row r="314" spans="1:6" x14ac:dyDescent="0.25">
      <c r="A314" t="s">
        <v>1727</v>
      </c>
      <c r="B314" s="1" t="s">
        <v>280</v>
      </c>
      <c r="C314" s="1" t="s">
        <v>1206</v>
      </c>
      <c r="D314" s="1" t="s">
        <v>744</v>
      </c>
      <c r="E314" s="1" t="str">
        <f>_xlfn.CONCAT(TEXT(MissionLogs[[#This Row],[date]],"yyyy-mm-dd"),MissionLogs[[#This Row],[idP]])</f>
        <v>2957-07-276bd43c23-83c4-4c73-975a-6cffcfe01d59</v>
      </c>
      <c r="F314" s="1" t="str">
        <f>_xlfn.CONCAT(TEXT(MissionLogs[[#This Row],[date]],"yyyy-mm-dd"),MissionLogs[[#This Row],[type]])</f>
        <v>2957-07-27Recon Raid (Attacker)</v>
      </c>
    </row>
    <row r="315" spans="1:6" x14ac:dyDescent="0.25">
      <c r="A315" t="s">
        <v>1727</v>
      </c>
      <c r="B315" s="1" t="s">
        <v>280</v>
      </c>
      <c r="C315" s="1" t="s">
        <v>1206</v>
      </c>
      <c r="D315" s="1" t="s">
        <v>776</v>
      </c>
      <c r="E315" s="1" t="str">
        <f>_xlfn.CONCAT(TEXT(MissionLogs[[#This Row],[date]],"yyyy-mm-dd"),MissionLogs[[#This Row],[idP]])</f>
        <v>2957-07-276e9b6d1d-9e21-49c6-bd23-153d5ce2795d</v>
      </c>
      <c r="F315" s="1" t="str">
        <f>_xlfn.CONCAT(TEXT(MissionLogs[[#This Row],[date]],"yyyy-mm-dd"),MissionLogs[[#This Row],[type]])</f>
        <v>2957-07-27Recon Raid (Attacker)</v>
      </c>
    </row>
    <row r="316" spans="1:6" x14ac:dyDescent="0.25">
      <c r="A316" t="s">
        <v>1727</v>
      </c>
      <c r="B316" s="1" t="s">
        <v>280</v>
      </c>
      <c r="C316" s="1" t="s">
        <v>1206</v>
      </c>
      <c r="D316" s="1" t="s">
        <v>734</v>
      </c>
      <c r="E316" s="1" t="str">
        <f>_xlfn.CONCAT(TEXT(MissionLogs[[#This Row],[date]],"yyyy-mm-dd"),MissionLogs[[#This Row],[idP]])</f>
        <v>2957-07-27b49952a5-154b-48e4-98ec-9e89a2642378</v>
      </c>
      <c r="F316" s="1" t="str">
        <f>_xlfn.CONCAT(TEXT(MissionLogs[[#This Row],[date]],"yyyy-mm-dd"),MissionLogs[[#This Row],[type]])</f>
        <v>2957-07-27Recon Raid (Attacker)</v>
      </c>
    </row>
    <row r="317" spans="1:6" x14ac:dyDescent="0.25">
      <c r="A317" t="s">
        <v>1728</v>
      </c>
      <c r="B317" s="1" t="s">
        <v>280</v>
      </c>
      <c r="C317" s="1" t="s">
        <v>1206</v>
      </c>
      <c r="D317" s="1" t="s">
        <v>792</v>
      </c>
      <c r="E317" s="1" t="str">
        <f>_xlfn.CONCAT(TEXT(MissionLogs[[#This Row],[date]],"yyyy-mm-dd"),MissionLogs[[#This Row],[idP]])</f>
        <v>2957-11-2432c37d99-89fb-402a-81da-7b0bca88cfa6</v>
      </c>
      <c r="F317" s="1" t="str">
        <f>_xlfn.CONCAT(TEXT(MissionLogs[[#This Row],[date]],"yyyy-mm-dd"),MissionLogs[[#This Row],[type]])</f>
        <v>2957-11-24Recon Raid (Attacker)</v>
      </c>
    </row>
    <row r="318" spans="1:6" x14ac:dyDescent="0.25">
      <c r="A318" t="s">
        <v>1728</v>
      </c>
      <c r="B318" s="1" t="s">
        <v>280</v>
      </c>
      <c r="C318" s="1" t="s">
        <v>1206</v>
      </c>
      <c r="D318" s="1" t="s">
        <v>744</v>
      </c>
      <c r="E318" s="1" t="str">
        <f>_xlfn.CONCAT(TEXT(MissionLogs[[#This Row],[date]],"yyyy-mm-dd"),MissionLogs[[#This Row],[idP]])</f>
        <v>2957-11-246bd43c23-83c4-4c73-975a-6cffcfe01d59</v>
      </c>
      <c r="F318" s="1" t="str">
        <f>_xlfn.CONCAT(TEXT(MissionLogs[[#This Row],[date]],"yyyy-mm-dd"),MissionLogs[[#This Row],[type]])</f>
        <v>2957-11-24Recon Raid (Attacker)</v>
      </c>
    </row>
    <row r="319" spans="1:6" x14ac:dyDescent="0.25">
      <c r="A319" t="s">
        <v>1728</v>
      </c>
      <c r="B319" s="1" t="s">
        <v>280</v>
      </c>
      <c r="C319" s="1" t="s">
        <v>1206</v>
      </c>
      <c r="D319" s="1" t="s">
        <v>776</v>
      </c>
      <c r="E319" s="1" t="str">
        <f>_xlfn.CONCAT(TEXT(MissionLogs[[#This Row],[date]],"yyyy-mm-dd"),MissionLogs[[#This Row],[idP]])</f>
        <v>2957-11-246e9b6d1d-9e21-49c6-bd23-153d5ce2795d</v>
      </c>
      <c r="F319" s="1" t="str">
        <f>_xlfn.CONCAT(TEXT(MissionLogs[[#This Row],[date]],"yyyy-mm-dd"),MissionLogs[[#This Row],[type]])</f>
        <v>2957-11-24Recon Raid (Attacker)</v>
      </c>
    </row>
    <row r="320" spans="1:6" x14ac:dyDescent="0.25">
      <c r="A320" t="s">
        <v>1728</v>
      </c>
      <c r="B320" s="1" t="s">
        <v>280</v>
      </c>
      <c r="C320" s="1" t="s">
        <v>1206</v>
      </c>
      <c r="D320" s="1" t="s">
        <v>734</v>
      </c>
      <c r="E320" s="1" t="str">
        <f>_xlfn.CONCAT(TEXT(MissionLogs[[#This Row],[date]],"yyyy-mm-dd"),MissionLogs[[#This Row],[idP]])</f>
        <v>2957-11-24b49952a5-154b-48e4-98ec-9e89a2642378</v>
      </c>
      <c r="F320" s="1" t="str">
        <f>_xlfn.CONCAT(TEXT(MissionLogs[[#This Row],[date]],"yyyy-mm-dd"),MissionLogs[[#This Row],[type]])</f>
        <v>2957-11-24Recon Raid (Attacker)</v>
      </c>
    </row>
    <row r="321" spans="1:6" x14ac:dyDescent="0.25">
      <c r="A321" t="s">
        <v>1729</v>
      </c>
      <c r="B321" s="1" t="s">
        <v>275</v>
      </c>
      <c r="C321" s="1" t="s">
        <v>1206</v>
      </c>
      <c r="D321" s="1" t="s">
        <v>771</v>
      </c>
      <c r="E321" s="1" t="str">
        <f>_xlfn.CONCAT(TEXT(MissionLogs[[#This Row],[date]],"yyyy-mm-dd"),MissionLogs[[#This Row],[idP]])</f>
        <v>2957-11-2610fb13f7-f912-4f5d-8d64-22373a9329a5</v>
      </c>
      <c r="F321" s="1" t="str">
        <f>_xlfn.CONCAT(TEXT(MissionLogs[[#This Row],[date]],"yyyy-mm-dd"),MissionLogs[[#This Row],[type]])</f>
        <v>2957-11-26Breakthrough (Attacker)</v>
      </c>
    </row>
    <row r="322" spans="1:6" x14ac:dyDescent="0.25">
      <c r="A322" t="s">
        <v>1729</v>
      </c>
      <c r="B322" s="1" t="s">
        <v>275</v>
      </c>
      <c r="C322" s="1" t="s">
        <v>1206</v>
      </c>
      <c r="D322" s="1" t="s">
        <v>792</v>
      </c>
      <c r="E322" s="1" t="str">
        <f>_xlfn.CONCAT(TEXT(MissionLogs[[#This Row],[date]],"yyyy-mm-dd"),MissionLogs[[#This Row],[idP]])</f>
        <v>2957-11-2632c37d99-89fb-402a-81da-7b0bca88cfa6</v>
      </c>
      <c r="F322" s="1" t="str">
        <f>_xlfn.CONCAT(TEXT(MissionLogs[[#This Row],[date]],"yyyy-mm-dd"),MissionLogs[[#This Row],[type]])</f>
        <v>2957-11-26Breakthrough (Attacker)</v>
      </c>
    </row>
    <row r="323" spans="1:6" x14ac:dyDescent="0.25">
      <c r="A323" t="s">
        <v>1729</v>
      </c>
      <c r="B323" s="1" t="s">
        <v>275</v>
      </c>
      <c r="C323" s="1" t="s">
        <v>1206</v>
      </c>
      <c r="D323" s="1" t="s">
        <v>744</v>
      </c>
      <c r="E323" s="1" t="str">
        <f>_xlfn.CONCAT(TEXT(MissionLogs[[#This Row],[date]],"yyyy-mm-dd"),MissionLogs[[#This Row],[idP]])</f>
        <v>2957-11-266bd43c23-83c4-4c73-975a-6cffcfe01d59</v>
      </c>
      <c r="F323" s="1" t="str">
        <f>_xlfn.CONCAT(TEXT(MissionLogs[[#This Row],[date]],"yyyy-mm-dd"),MissionLogs[[#This Row],[type]])</f>
        <v>2957-11-26Breakthrough (Attacker)</v>
      </c>
    </row>
    <row r="324" spans="1:6" x14ac:dyDescent="0.25">
      <c r="A324" t="s">
        <v>1729</v>
      </c>
      <c r="B324" s="1" t="s">
        <v>275</v>
      </c>
      <c r="C324" s="1" t="s">
        <v>1206</v>
      </c>
      <c r="D324" s="1" t="s">
        <v>776</v>
      </c>
      <c r="E324" s="1" t="str">
        <f>_xlfn.CONCAT(TEXT(MissionLogs[[#This Row],[date]],"yyyy-mm-dd"),MissionLogs[[#This Row],[idP]])</f>
        <v>2957-11-266e9b6d1d-9e21-49c6-bd23-153d5ce2795d</v>
      </c>
      <c r="F324" s="1" t="str">
        <f>_xlfn.CONCAT(TEXT(MissionLogs[[#This Row],[date]],"yyyy-mm-dd"),MissionLogs[[#This Row],[type]])</f>
        <v>2957-11-26Breakthrough (Attacker)</v>
      </c>
    </row>
    <row r="325" spans="1:6" x14ac:dyDescent="0.25">
      <c r="A325" t="s">
        <v>1729</v>
      </c>
      <c r="B325" s="1" t="s">
        <v>275</v>
      </c>
      <c r="C325" s="1" t="s">
        <v>1206</v>
      </c>
      <c r="D325" s="1" t="s">
        <v>734</v>
      </c>
      <c r="E325" s="1" t="str">
        <f>_xlfn.CONCAT(TEXT(MissionLogs[[#This Row],[date]],"yyyy-mm-dd"),MissionLogs[[#This Row],[idP]])</f>
        <v>2957-11-26b49952a5-154b-48e4-98ec-9e89a2642378</v>
      </c>
      <c r="F325" s="1" t="str">
        <f>_xlfn.CONCAT(TEXT(MissionLogs[[#This Row],[date]],"yyyy-mm-dd"),MissionLogs[[#This Row],[type]])</f>
        <v>2957-11-26Breakthrough (Attacker)</v>
      </c>
    </row>
    <row r="326" spans="1:6" x14ac:dyDescent="0.25">
      <c r="A326" t="s">
        <v>1729</v>
      </c>
      <c r="B326" s="1" t="s">
        <v>275</v>
      </c>
      <c r="C326" s="1" t="s">
        <v>1206</v>
      </c>
      <c r="D326" s="1" t="s">
        <v>759</v>
      </c>
      <c r="E326" s="1" t="str">
        <f>_xlfn.CONCAT(TEXT(MissionLogs[[#This Row],[date]],"yyyy-mm-dd"),MissionLogs[[#This Row],[idP]])</f>
        <v>2957-11-26c02b205b-98f5-4e33-8322-08ce11e4b4ab</v>
      </c>
      <c r="F326" s="1" t="str">
        <f>_xlfn.CONCAT(TEXT(MissionLogs[[#This Row],[date]],"yyyy-mm-dd"),MissionLogs[[#This Row],[type]])</f>
        <v>2957-11-26Breakthrough (Attacker)</v>
      </c>
    </row>
    <row r="327" spans="1:6" x14ac:dyDescent="0.25">
      <c r="A327" t="s">
        <v>1729</v>
      </c>
      <c r="B327" s="1" t="s">
        <v>275</v>
      </c>
      <c r="C327" s="1" t="s">
        <v>1206</v>
      </c>
      <c r="D327" s="1" t="s">
        <v>781</v>
      </c>
      <c r="E327" s="1" t="str">
        <f>_xlfn.CONCAT(TEXT(MissionLogs[[#This Row],[date]],"yyyy-mm-dd"),MissionLogs[[#This Row],[idP]])</f>
        <v>2957-11-26f8dee952-da36-470a-8555-3b446fd52ddf</v>
      </c>
      <c r="F327" s="1" t="str">
        <f>_xlfn.CONCAT(TEXT(MissionLogs[[#This Row],[date]],"yyyy-mm-dd"),MissionLogs[[#This Row],[type]])</f>
        <v>2957-11-26Breakthrough (Attacker)</v>
      </c>
    </row>
    <row r="328" spans="1:6" x14ac:dyDescent="0.25">
      <c r="A328" t="s">
        <v>1729</v>
      </c>
      <c r="B328" s="1" t="s">
        <v>275</v>
      </c>
      <c r="C328" s="1" t="s">
        <v>1206</v>
      </c>
      <c r="D328" s="1" t="s">
        <v>786</v>
      </c>
      <c r="E328" s="1" t="str">
        <f>_xlfn.CONCAT(TEXT(MissionLogs[[#This Row],[date]],"yyyy-mm-dd"),MissionLogs[[#This Row],[idP]])</f>
        <v>2957-11-26ffc0f4df-e40c-49b0-bc99-7e5668741a82</v>
      </c>
      <c r="F328" s="1" t="str">
        <f>_xlfn.CONCAT(TEXT(MissionLogs[[#This Row],[date]],"yyyy-mm-dd"),MissionLogs[[#This Row],[type]])</f>
        <v>2957-11-26Breakthrough (Attacker)</v>
      </c>
    </row>
    <row r="329" spans="1:6" x14ac:dyDescent="0.25">
      <c r="A329" t="s">
        <v>1730</v>
      </c>
      <c r="B329" s="1" t="s">
        <v>284</v>
      </c>
      <c r="C329" s="1" t="s">
        <v>1205</v>
      </c>
      <c r="D329" s="1" t="s">
        <v>1038</v>
      </c>
      <c r="E329" s="1" t="str">
        <f>_xlfn.CONCAT(TEXT(MissionLogs[[#This Row],[date]],"yyyy-mm-dd"),MissionLogs[[#This Row],[idP]])</f>
        <v>2958-05-022c61a33e-7b5f-452a-b4e7-6d254453a1fb</v>
      </c>
      <c r="F329" s="1" t="str">
        <f>_xlfn.CONCAT(TEXT(MissionLogs[[#This Row],[date]],"yyyy-mm-dd"),MissionLogs[[#This Row],[type]])</f>
        <v>2958-05-02Hide and Seek (Defender)</v>
      </c>
    </row>
    <row r="330" spans="1:6" x14ac:dyDescent="0.25">
      <c r="A330" t="s">
        <v>1730</v>
      </c>
      <c r="B330" s="1" t="s">
        <v>284</v>
      </c>
      <c r="C330" s="1" t="s">
        <v>1205</v>
      </c>
      <c r="D330" s="1" t="s">
        <v>792</v>
      </c>
      <c r="E330" s="1" t="str">
        <f>_xlfn.CONCAT(TEXT(MissionLogs[[#This Row],[date]],"yyyy-mm-dd"),MissionLogs[[#This Row],[idP]])</f>
        <v>2958-05-0232c37d99-89fb-402a-81da-7b0bca88cfa6</v>
      </c>
      <c r="F330" s="1" t="str">
        <f>_xlfn.CONCAT(TEXT(MissionLogs[[#This Row],[date]],"yyyy-mm-dd"),MissionLogs[[#This Row],[type]])</f>
        <v>2958-05-02Hide and Seek (Defender)</v>
      </c>
    </row>
    <row r="331" spans="1:6" x14ac:dyDescent="0.25">
      <c r="A331" t="s">
        <v>1730</v>
      </c>
      <c r="B331" s="1" t="s">
        <v>284</v>
      </c>
      <c r="C331" s="1" t="s">
        <v>1205</v>
      </c>
      <c r="D331" s="1" t="s">
        <v>1044</v>
      </c>
      <c r="E331" s="1" t="str">
        <f>_xlfn.CONCAT(TEXT(MissionLogs[[#This Row],[date]],"yyyy-mm-dd"),MissionLogs[[#This Row],[idP]])</f>
        <v>2958-05-02542650b1-81cd-4649-92bb-6012afd0e5e6</v>
      </c>
      <c r="F331" s="1" t="str">
        <f>_xlfn.CONCAT(TEXT(MissionLogs[[#This Row],[date]],"yyyy-mm-dd"),MissionLogs[[#This Row],[type]])</f>
        <v>2958-05-02Hide and Seek (Defender)</v>
      </c>
    </row>
    <row r="332" spans="1:6" x14ac:dyDescent="0.25">
      <c r="A332" t="s">
        <v>1730</v>
      </c>
      <c r="B332" s="1" t="s">
        <v>284</v>
      </c>
      <c r="C332" s="1" t="s">
        <v>1205</v>
      </c>
      <c r="D332" s="1" t="s">
        <v>1041</v>
      </c>
      <c r="E332" s="1" t="str">
        <f>_xlfn.CONCAT(TEXT(MissionLogs[[#This Row],[date]],"yyyy-mm-dd"),MissionLogs[[#This Row],[idP]])</f>
        <v>2958-05-0259d0f4e5-efad-4bfb-adce-102eb01489f8</v>
      </c>
      <c r="F332" s="1" t="str">
        <f>_xlfn.CONCAT(TEXT(MissionLogs[[#This Row],[date]],"yyyy-mm-dd"),MissionLogs[[#This Row],[type]])</f>
        <v>2958-05-02Hide and Seek (Defender)</v>
      </c>
    </row>
    <row r="333" spans="1:6" x14ac:dyDescent="0.25">
      <c r="A333" t="s">
        <v>1730</v>
      </c>
      <c r="B333" s="1" t="s">
        <v>284</v>
      </c>
      <c r="C333" s="1" t="s">
        <v>1205</v>
      </c>
      <c r="D333" s="1" t="s">
        <v>1031</v>
      </c>
      <c r="E333" s="1" t="str">
        <f>_xlfn.CONCAT(TEXT(MissionLogs[[#This Row],[date]],"yyyy-mm-dd"),MissionLogs[[#This Row],[idP]])</f>
        <v>2958-05-02689cc2ee-5780-4252-812c-8df719a4a1a8</v>
      </c>
      <c r="F333" s="1" t="str">
        <f>_xlfn.CONCAT(TEXT(MissionLogs[[#This Row],[date]],"yyyy-mm-dd"),MissionLogs[[#This Row],[type]])</f>
        <v>2958-05-02Hide and Seek (Defender)</v>
      </c>
    </row>
    <row r="334" spans="1:6" x14ac:dyDescent="0.25">
      <c r="A334" t="s">
        <v>1730</v>
      </c>
      <c r="B334" s="1" t="s">
        <v>284</v>
      </c>
      <c r="C334" s="1" t="s">
        <v>1205</v>
      </c>
      <c r="D334" s="1" t="s">
        <v>744</v>
      </c>
      <c r="E334" s="1" t="str">
        <f>_xlfn.CONCAT(TEXT(MissionLogs[[#This Row],[date]],"yyyy-mm-dd"),MissionLogs[[#This Row],[idP]])</f>
        <v>2958-05-026bd43c23-83c4-4c73-975a-6cffcfe01d59</v>
      </c>
      <c r="F334" s="1" t="str">
        <f>_xlfn.CONCAT(TEXT(MissionLogs[[#This Row],[date]],"yyyy-mm-dd"),MissionLogs[[#This Row],[type]])</f>
        <v>2958-05-02Hide and Seek (Defender)</v>
      </c>
    </row>
    <row r="335" spans="1:6" x14ac:dyDescent="0.25">
      <c r="A335" t="s">
        <v>1730</v>
      </c>
      <c r="B335" s="1" t="s">
        <v>284</v>
      </c>
      <c r="C335" s="1" t="s">
        <v>1205</v>
      </c>
      <c r="D335" s="1" t="s">
        <v>776</v>
      </c>
      <c r="E335" s="1" t="str">
        <f>_xlfn.CONCAT(TEXT(MissionLogs[[#This Row],[date]],"yyyy-mm-dd"),MissionLogs[[#This Row],[idP]])</f>
        <v>2958-05-026e9b6d1d-9e21-49c6-bd23-153d5ce2795d</v>
      </c>
      <c r="F335" s="1" t="str">
        <f>_xlfn.CONCAT(TEXT(MissionLogs[[#This Row],[date]],"yyyy-mm-dd"),MissionLogs[[#This Row],[type]])</f>
        <v>2958-05-02Hide and Seek (Defender)</v>
      </c>
    </row>
    <row r="336" spans="1:6" x14ac:dyDescent="0.25">
      <c r="A336" t="s">
        <v>1730</v>
      </c>
      <c r="B336" s="1" t="s">
        <v>284</v>
      </c>
      <c r="C336" s="1" t="s">
        <v>1205</v>
      </c>
      <c r="D336" s="1" t="s">
        <v>1034</v>
      </c>
      <c r="E336" s="1" t="str">
        <f>_xlfn.CONCAT(TEXT(MissionLogs[[#This Row],[date]],"yyyy-mm-dd"),MissionLogs[[#This Row],[idP]])</f>
        <v>2958-05-0278810c97-8496-4847-8f28-69fed96bce64</v>
      </c>
      <c r="F336" s="1" t="str">
        <f>_xlfn.CONCAT(TEXT(MissionLogs[[#This Row],[date]],"yyyy-mm-dd"),MissionLogs[[#This Row],[type]])</f>
        <v>2958-05-02Hide and Seek (Defender)</v>
      </c>
    </row>
    <row r="337" spans="1:6" x14ac:dyDescent="0.25">
      <c r="A337" t="s">
        <v>1730</v>
      </c>
      <c r="B337" s="1" t="s">
        <v>284</v>
      </c>
      <c r="C337" s="1" t="s">
        <v>1205</v>
      </c>
      <c r="D337" s="1" t="s">
        <v>766</v>
      </c>
      <c r="E337" s="1" t="str">
        <f>_xlfn.CONCAT(TEXT(MissionLogs[[#This Row],[date]],"yyyy-mm-dd"),MissionLogs[[#This Row],[idP]])</f>
        <v>2958-05-02a1967853-c4a2-4ef3-ba04-88fed8f153db</v>
      </c>
      <c r="F337" s="1" t="str">
        <f>_xlfn.CONCAT(TEXT(MissionLogs[[#This Row],[date]],"yyyy-mm-dd"),MissionLogs[[#This Row],[type]])</f>
        <v>2958-05-02Hide and Seek (Defender)</v>
      </c>
    </row>
    <row r="338" spans="1:6" x14ac:dyDescent="0.25">
      <c r="A338" t="s">
        <v>1730</v>
      </c>
      <c r="B338" s="1" t="s">
        <v>284</v>
      </c>
      <c r="C338" s="1" t="s">
        <v>1205</v>
      </c>
      <c r="D338" s="1" t="s">
        <v>734</v>
      </c>
      <c r="E338" s="1" t="str">
        <f>_xlfn.CONCAT(TEXT(MissionLogs[[#This Row],[date]],"yyyy-mm-dd"),MissionLogs[[#This Row],[idP]])</f>
        <v>2958-05-02b49952a5-154b-48e4-98ec-9e89a2642378</v>
      </c>
      <c r="F338" s="1" t="str">
        <f>_xlfn.CONCAT(TEXT(MissionLogs[[#This Row],[date]],"yyyy-mm-dd"),MissionLogs[[#This Row],[type]])</f>
        <v>2958-05-02Hide and Seek (Defender)</v>
      </c>
    </row>
    <row r="339" spans="1:6" x14ac:dyDescent="0.25">
      <c r="A339" t="s">
        <v>1730</v>
      </c>
      <c r="B339" s="1" t="s">
        <v>284</v>
      </c>
      <c r="C339" s="1" t="s">
        <v>1205</v>
      </c>
      <c r="D339" s="1" t="s">
        <v>754</v>
      </c>
      <c r="E339" s="1" t="str">
        <f>_xlfn.CONCAT(TEXT(MissionLogs[[#This Row],[date]],"yyyy-mm-dd"),MissionLogs[[#This Row],[idP]])</f>
        <v>2958-05-02c06b025b-b53a-4849-b4a1-286a423f22a4</v>
      </c>
      <c r="F339" s="1" t="str">
        <f>_xlfn.CONCAT(TEXT(MissionLogs[[#This Row],[date]],"yyyy-mm-dd"),MissionLogs[[#This Row],[type]])</f>
        <v>2958-05-02Hide and Seek (Defender)</v>
      </c>
    </row>
    <row r="340" spans="1:6" x14ac:dyDescent="0.25">
      <c r="A340" t="s">
        <v>1730</v>
      </c>
      <c r="B340" s="1" t="s">
        <v>284</v>
      </c>
      <c r="C340" s="1" t="s">
        <v>1205</v>
      </c>
      <c r="D340" s="1" t="s">
        <v>748</v>
      </c>
      <c r="E340" s="1" t="str">
        <f>_xlfn.CONCAT(TEXT(MissionLogs[[#This Row],[date]],"yyyy-mm-dd"),MissionLogs[[#This Row],[idP]])</f>
        <v>2958-05-02f99ab37c-bffd-4662-a813-2cd4152fc56e</v>
      </c>
      <c r="F340" s="1" t="str">
        <f>_xlfn.CONCAT(TEXT(MissionLogs[[#This Row],[date]],"yyyy-mm-dd"),MissionLogs[[#This Row],[type]])</f>
        <v>2958-05-02Hide and Seek (Defender)</v>
      </c>
    </row>
    <row r="341" spans="1:6" x14ac:dyDescent="0.25">
      <c r="A341" t="s">
        <v>1730</v>
      </c>
      <c r="B341" s="1" t="s">
        <v>284</v>
      </c>
      <c r="C341" s="1" t="s">
        <v>1205</v>
      </c>
      <c r="D341" s="1" t="s">
        <v>797</v>
      </c>
      <c r="E341" s="1" t="str">
        <f>_xlfn.CONCAT(TEXT(MissionLogs[[#This Row],[date]],"yyyy-mm-dd"),MissionLogs[[#This Row],[idP]])</f>
        <v>2958-05-02fa6e333b-3874-458b-997b-8fe56d13c0f2</v>
      </c>
      <c r="F341" s="1" t="str">
        <f>_xlfn.CONCAT(TEXT(MissionLogs[[#This Row],[date]],"yyyy-mm-dd"),MissionLogs[[#This Row],[type]])</f>
        <v>2958-05-02Hide and Seek (Defender)</v>
      </c>
    </row>
    <row r="342" spans="1:6" x14ac:dyDescent="0.25">
      <c r="A342" t="s">
        <v>1731</v>
      </c>
      <c r="B342" s="1" t="s">
        <v>278</v>
      </c>
      <c r="C342" s="1" t="s">
        <v>1205</v>
      </c>
      <c r="D342" s="1" t="s">
        <v>792</v>
      </c>
      <c r="E342" s="1" t="str">
        <f>_xlfn.CONCAT(TEXT(MissionLogs[[#This Row],[date]],"yyyy-mm-dd"),MissionLogs[[#This Row],[idP]])</f>
        <v>2958-05-2332c37d99-89fb-402a-81da-7b0bca88cfa6</v>
      </c>
      <c r="F342" s="1" t="str">
        <f>_xlfn.CONCAT(TEXT(MissionLogs[[#This Row],[date]],"yyyy-mm-dd"),MissionLogs[[#This Row],[type]])</f>
        <v>2958-05-23Hide and Seek (Attacker)</v>
      </c>
    </row>
    <row r="343" spans="1:6" x14ac:dyDescent="0.25">
      <c r="A343" t="s">
        <v>1731</v>
      </c>
      <c r="B343" s="1" t="s">
        <v>278</v>
      </c>
      <c r="C343" s="1" t="s">
        <v>1205</v>
      </c>
      <c r="D343" s="1" t="s">
        <v>744</v>
      </c>
      <c r="E343" s="1" t="str">
        <f>_xlfn.CONCAT(TEXT(MissionLogs[[#This Row],[date]],"yyyy-mm-dd"),MissionLogs[[#This Row],[idP]])</f>
        <v>2958-05-236bd43c23-83c4-4c73-975a-6cffcfe01d59</v>
      </c>
      <c r="F343" s="1" t="str">
        <f>_xlfn.CONCAT(TEXT(MissionLogs[[#This Row],[date]],"yyyy-mm-dd"),MissionLogs[[#This Row],[type]])</f>
        <v>2958-05-23Hide and Seek (Attacker)</v>
      </c>
    </row>
    <row r="344" spans="1:6" x14ac:dyDescent="0.25">
      <c r="A344" t="s">
        <v>1731</v>
      </c>
      <c r="B344" s="1" t="s">
        <v>278</v>
      </c>
      <c r="C344" s="1" t="s">
        <v>1205</v>
      </c>
      <c r="D344" s="1" t="s">
        <v>776</v>
      </c>
      <c r="E344" s="1" t="str">
        <f>_xlfn.CONCAT(TEXT(MissionLogs[[#This Row],[date]],"yyyy-mm-dd"),MissionLogs[[#This Row],[idP]])</f>
        <v>2958-05-236e9b6d1d-9e21-49c6-bd23-153d5ce2795d</v>
      </c>
      <c r="F344" s="1" t="str">
        <f>_xlfn.CONCAT(TEXT(MissionLogs[[#This Row],[date]],"yyyy-mm-dd"),MissionLogs[[#This Row],[type]])</f>
        <v>2958-05-23Hide and Seek (Attacker)</v>
      </c>
    </row>
    <row r="345" spans="1:6" x14ac:dyDescent="0.25">
      <c r="A345" t="s">
        <v>1731</v>
      </c>
      <c r="B345" s="1" t="s">
        <v>278</v>
      </c>
      <c r="C345" s="1" t="s">
        <v>1205</v>
      </c>
      <c r="D345" s="1" t="s">
        <v>1046</v>
      </c>
      <c r="E345" s="1" t="str">
        <f>_xlfn.CONCAT(TEXT(MissionLogs[[#This Row],[date]],"yyyy-mm-dd"),MissionLogs[[#This Row],[idP]])</f>
        <v>2958-05-2386039fc6-695a-414b-8d4f-f27086c4966b</v>
      </c>
      <c r="F345" s="1" t="str">
        <f>_xlfn.CONCAT(TEXT(MissionLogs[[#This Row],[date]],"yyyy-mm-dd"),MissionLogs[[#This Row],[type]])</f>
        <v>2958-05-23Hide and Seek (Attacker)</v>
      </c>
    </row>
    <row r="346" spans="1:6" x14ac:dyDescent="0.25">
      <c r="A346" t="s">
        <v>1731</v>
      </c>
      <c r="B346" s="1" t="s">
        <v>278</v>
      </c>
      <c r="C346" s="1" t="s">
        <v>1205</v>
      </c>
      <c r="D346" s="1" t="s">
        <v>1056</v>
      </c>
      <c r="E346" s="1" t="str">
        <f>_xlfn.CONCAT(TEXT(MissionLogs[[#This Row],[date]],"yyyy-mm-dd"),MissionLogs[[#This Row],[idP]])</f>
        <v>2958-05-23af22e18a-516a-4a18-b769-93674523cfa6</v>
      </c>
      <c r="F346" s="1" t="str">
        <f>_xlfn.CONCAT(TEXT(MissionLogs[[#This Row],[date]],"yyyy-mm-dd"),MissionLogs[[#This Row],[type]])</f>
        <v>2958-05-23Hide and Seek (Attacker)</v>
      </c>
    </row>
    <row r="347" spans="1:6" x14ac:dyDescent="0.25">
      <c r="A347" t="s">
        <v>1731</v>
      </c>
      <c r="B347" s="1" t="s">
        <v>278</v>
      </c>
      <c r="C347" s="1" t="s">
        <v>1205</v>
      </c>
      <c r="D347" s="1" t="s">
        <v>734</v>
      </c>
      <c r="E347" s="1" t="str">
        <f>_xlfn.CONCAT(TEXT(MissionLogs[[#This Row],[date]],"yyyy-mm-dd"),MissionLogs[[#This Row],[idP]])</f>
        <v>2958-05-23b49952a5-154b-48e4-98ec-9e89a2642378</v>
      </c>
      <c r="F347" s="1" t="str">
        <f>_xlfn.CONCAT(TEXT(MissionLogs[[#This Row],[date]],"yyyy-mm-dd"),MissionLogs[[#This Row],[type]])</f>
        <v>2958-05-23Hide and Seek (Attacker)</v>
      </c>
    </row>
    <row r="348" spans="1:6" x14ac:dyDescent="0.25">
      <c r="A348" t="s">
        <v>1731</v>
      </c>
      <c r="B348" s="1" t="s">
        <v>278</v>
      </c>
      <c r="C348" s="1" t="s">
        <v>1205</v>
      </c>
      <c r="D348" s="1" t="s">
        <v>1049</v>
      </c>
      <c r="E348" s="1" t="str">
        <f>_xlfn.CONCAT(TEXT(MissionLogs[[#This Row],[date]],"yyyy-mm-dd"),MissionLogs[[#This Row],[idP]])</f>
        <v>2958-05-23c38a873c-4326-4560-aae3-b72b6f644c9b</v>
      </c>
      <c r="F348" s="1" t="str">
        <f>_xlfn.CONCAT(TEXT(MissionLogs[[#This Row],[date]],"yyyy-mm-dd"),MissionLogs[[#This Row],[type]])</f>
        <v>2958-05-23Hide and Seek (Attacker)</v>
      </c>
    </row>
    <row r="349" spans="1:6" x14ac:dyDescent="0.25">
      <c r="A349" t="s">
        <v>1731</v>
      </c>
      <c r="B349" s="1" t="s">
        <v>278</v>
      </c>
      <c r="C349" s="1" t="s">
        <v>1205</v>
      </c>
      <c r="D349" s="1" t="s">
        <v>1053</v>
      </c>
      <c r="E349" s="1" t="str">
        <f>_xlfn.CONCAT(TEXT(MissionLogs[[#This Row],[date]],"yyyy-mm-dd"),MissionLogs[[#This Row],[idP]])</f>
        <v>2958-05-23e7bc7752-3bbb-4c02-8456-fdb9c603f7ca</v>
      </c>
      <c r="F349" s="1" t="str">
        <f>_xlfn.CONCAT(TEXT(MissionLogs[[#This Row],[date]],"yyyy-mm-dd"),MissionLogs[[#This Row],[type]])</f>
        <v>2958-05-23Hide and Seek (Attacker)</v>
      </c>
    </row>
    <row r="350" spans="1:6" x14ac:dyDescent="0.25">
      <c r="A350" t="s">
        <v>1732</v>
      </c>
      <c r="B350" s="1" t="s">
        <v>284</v>
      </c>
      <c r="C350" s="1" t="s">
        <v>1205</v>
      </c>
      <c r="D350" s="1" t="s">
        <v>771</v>
      </c>
      <c r="E350" s="1" t="str">
        <f>_xlfn.CONCAT(TEXT(MissionLogs[[#This Row],[date]],"yyyy-mm-dd"),MissionLogs[[#This Row],[idP]])</f>
        <v>2958-05-2610fb13f7-f912-4f5d-8d64-22373a9329a5</v>
      </c>
      <c r="F350" s="1" t="str">
        <f>_xlfn.CONCAT(TEXT(MissionLogs[[#This Row],[date]],"yyyy-mm-dd"),MissionLogs[[#This Row],[type]])</f>
        <v>2958-05-26Hide and Seek (Defender)</v>
      </c>
    </row>
    <row r="351" spans="1:6" x14ac:dyDescent="0.25">
      <c r="A351" t="s">
        <v>1732</v>
      </c>
      <c r="B351" s="1" t="s">
        <v>284</v>
      </c>
      <c r="C351" s="1" t="s">
        <v>1205</v>
      </c>
      <c r="D351" s="1" t="s">
        <v>766</v>
      </c>
      <c r="E351" s="1" t="str">
        <f>_xlfn.CONCAT(TEXT(MissionLogs[[#This Row],[date]],"yyyy-mm-dd"),MissionLogs[[#This Row],[idP]])</f>
        <v>2958-05-26a1967853-c4a2-4ef3-ba04-88fed8f153db</v>
      </c>
      <c r="F351" s="1" t="str">
        <f>_xlfn.CONCAT(TEXT(MissionLogs[[#This Row],[date]],"yyyy-mm-dd"),MissionLogs[[#This Row],[type]])</f>
        <v>2958-05-26Hide and Seek (Defender)</v>
      </c>
    </row>
    <row r="352" spans="1:6" x14ac:dyDescent="0.25">
      <c r="A352" t="s">
        <v>1732</v>
      </c>
      <c r="B352" s="1" t="s">
        <v>284</v>
      </c>
      <c r="C352" s="1" t="s">
        <v>1205</v>
      </c>
      <c r="D352" s="1" t="s">
        <v>1059</v>
      </c>
      <c r="E352" s="1" t="str">
        <f>_xlfn.CONCAT(TEXT(MissionLogs[[#This Row],[date]],"yyyy-mm-dd"),MissionLogs[[#This Row],[idP]])</f>
        <v>2958-05-26bc6ea6be-4119-45a7-a13c-dd40bd0a0e0e</v>
      </c>
      <c r="F352" s="1" t="str">
        <f>_xlfn.CONCAT(TEXT(MissionLogs[[#This Row],[date]],"yyyy-mm-dd"),MissionLogs[[#This Row],[type]])</f>
        <v>2958-05-26Hide and Seek (Defender)</v>
      </c>
    </row>
    <row r="353" spans="1:6" x14ac:dyDescent="0.25">
      <c r="A353" t="s">
        <v>1732</v>
      </c>
      <c r="B353" s="1" t="s">
        <v>284</v>
      </c>
      <c r="C353" s="1" t="s">
        <v>1205</v>
      </c>
      <c r="D353" s="1" t="s">
        <v>759</v>
      </c>
      <c r="E353" s="1" t="str">
        <f>_xlfn.CONCAT(TEXT(MissionLogs[[#This Row],[date]],"yyyy-mm-dd"),MissionLogs[[#This Row],[idP]])</f>
        <v>2958-05-26c02b205b-98f5-4e33-8322-08ce11e4b4ab</v>
      </c>
      <c r="F353" s="1" t="str">
        <f>_xlfn.CONCAT(TEXT(MissionLogs[[#This Row],[date]],"yyyy-mm-dd"),MissionLogs[[#This Row],[type]])</f>
        <v>2958-05-26Hide and Seek (Defender)</v>
      </c>
    </row>
    <row r="354" spans="1:6" x14ac:dyDescent="0.25">
      <c r="A354" t="s">
        <v>1732</v>
      </c>
      <c r="B354" s="1" t="s">
        <v>284</v>
      </c>
      <c r="C354" s="1" t="s">
        <v>1205</v>
      </c>
      <c r="D354" s="1" t="s">
        <v>754</v>
      </c>
      <c r="E354" s="1" t="str">
        <f>_xlfn.CONCAT(TEXT(MissionLogs[[#This Row],[date]],"yyyy-mm-dd"),MissionLogs[[#This Row],[idP]])</f>
        <v>2958-05-26c06b025b-b53a-4849-b4a1-286a423f22a4</v>
      </c>
      <c r="F354" s="1" t="str">
        <f>_xlfn.CONCAT(TEXT(MissionLogs[[#This Row],[date]],"yyyy-mm-dd"),MissionLogs[[#This Row],[type]])</f>
        <v>2958-05-26Hide and Seek (Defender)</v>
      </c>
    </row>
    <row r="355" spans="1:6" x14ac:dyDescent="0.25">
      <c r="A355" t="s">
        <v>1732</v>
      </c>
      <c r="B355" s="1" t="s">
        <v>284</v>
      </c>
      <c r="C355" s="1" t="s">
        <v>1205</v>
      </c>
      <c r="D355" s="1" t="s">
        <v>781</v>
      </c>
      <c r="E355" s="1" t="str">
        <f>_xlfn.CONCAT(TEXT(MissionLogs[[#This Row],[date]],"yyyy-mm-dd"),MissionLogs[[#This Row],[idP]])</f>
        <v>2958-05-26f8dee952-da36-470a-8555-3b446fd52ddf</v>
      </c>
      <c r="F355" s="1" t="str">
        <f>_xlfn.CONCAT(TEXT(MissionLogs[[#This Row],[date]],"yyyy-mm-dd"),MissionLogs[[#This Row],[type]])</f>
        <v>2958-05-26Hide and Seek (Defender)</v>
      </c>
    </row>
    <row r="356" spans="1:6" x14ac:dyDescent="0.25">
      <c r="A356" t="s">
        <v>1732</v>
      </c>
      <c r="B356" s="1" t="s">
        <v>284</v>
      </c>
      <c r="C356" s="1" t="s">
        <v>1205</v>
      </c>
      <c r="D356" s="1" t="s">
        <v>748</v>
      </c>
      <c r="E356" s="1" t="str">
        <f>_xlfn.CONCAT(TEXT(MissionLogs[[#This Row],[date]],"yyyy-mm-dd"),MissionLogs[[#This Row],[idP]])</f>
        <v>2958-05-26f99ab37c-bffd-4662-a813-2cd4152fc56e</v>
      </c>
      <c r="F356" s="1" t="str">
        <f>_xlfn.CONCAT(TEXT(MissionLogs[[#This Row],[date]],"yyyy-mm-dd"),MissionLogs[[#This Row],[type]])</f>
        <v>2958-05-26Hide and Seek (Defender)</v>
      </c>
    </row>
    <row r="357" spans="1:6" x14ac:dyDescent="0.25">
      <c r="A357" t="s">
        <v>1732</v>
      </c>
      <c r="B357" s="1" t="s">
        <v>284</v>
      </c>
      <c r="C357" s="1" t="s">
        <v>1205</v>
      </c>
      <c r="D357" s="1" t="s">
        <v>797</v>
      </c>
      <c r="E357" s="1" t="str">
        <f>_xlfn.CONCAT(TEXT(MissionLogs[[#This Row],[date]],"yyyy-mm-dd"),MissionLogs[[#This Row],[idP]])</f>
        <v>2958-05-26fa6e333b-3874-458b-997b-8fe56d13c0f2</v>
      </c>
      <c r="F357" s="1" t="str">
        <f>_xlfn.CONCAT(TEXT(MissionLogs[[#This Row],[date]],"yyyy-mm-dd"),MissionLogs[[#This Row],[type]])</f>
        <v>2958-05-26Hide and Seek (Defender)</v>
      </c>
    </row>
    <row r="358" spans="1:6" x14ac:dyDescent="0.25">
      <c r="A358" t="s">
        <v>1732</v>
      </c>
      <c r="B358" s="1" t="s">
        <v>284</v>
      </c>
      <c r="C358" s="1" t="s">
        <v>1205</v>
      </c>
      <c r="D358" s="1" t="s">
        <v>786</v>
      </c>
      <c r="E358" s="1" t="str">
        <f>_xlfn.CONCAT(TEXT(MissionLogs[[#This Row],[date]],"yyyy-mm-dd"),MissionLogs[[#This Row],[idP]])</f>
        <v>2958-05-26ffc0f4df-e40c-49b0-bc99-7e5668741a82</v>
      </c>
      <c r="F358" s="1" t="str">
        <f>_xlfn.CONCAT(TEXT(MissionLogs[[#This Row],[date]],"yyyy-mm-dd"),MissionLogs[[#This Row],[type]])</f>
        <v>2958-05-26Hide and Seek (Defender)</v>
      </c>
    </row>
    <row r="359" spans="1:6" x14ac:dyDescent="0.25">
      <c r="A359" t="s">
        <v>1733</v>
      </c>
      <c r="B359" s="1" t="s">
        <v>1195</v>
      </c>
      <c r="C359" s="1" t="s">
        <v>1205</v>
      </c>
      <c r="D359" s="1" t="s">
        <v>1073</v>
      </c>
      <c r="E359" s="1" t="str">
        <f>_xlfn.CONCAT(TEXT(MissionLogs[[#This Row],[date]],"yyyy-mm-dd"),MissionLogs[[#This Row],[idP]])</f>
        <v>2958-08-0800e26ea6-c8f1-452b-9d47-f894b26e90c0</v>
      </c>
      <c r="F359" s="1" t="str">
        <f>_xlfn.CONCAT(TEXT(MissionLogs[[#This Row],[date]],"yyyy-mm-dd"),MissionLogs[[#This Row],[type]])</f>
        <v>2958-08-08Breakthrough (Defender)</v>
      </c>
    </row>
    <row r="360" spans="1:6" x14ac:dyDescent="0.25">
      <c r="A360" t="s">
        <v>1733</v>
      </c>
      <c r="B360" s="1" t="s">
        <v>1195</v>
      </c>
      <c r="C360" s="1" t="s">
        <v>1205</v>
      </c>
      <c r="D360" s="1" t="s">
        <v>1064</v>
      </c>
      <c r="E360" s="1" t="str">
        <f>_xlfn.CONCAT(TEXT(MissionLogs[[#This Row],[date]],"yyyy-mm-dd"),MissionLogs[[#This Row],[idP]])</f>
        <v>2958-08-0804cb6969-e9dc-46df-86c9-fde973b08db2</v>
      </c>
      <c r="F360" s="1" t="str">
        <f>_xlfn.CONCAT(TEXT(MissionLogs[[#This Row],[date]],"yyyy-mm-dd"),MissionLogs[[#This Row],[type]])</f>
        <v>2958-08-08Breakthrough (Defender)</v>
      </c>
    </row>
    <row r="361" spans="1:6" x14ac:dyDescent="0.25">
      <c r="A361" t="s">
        <v>1733</v>
      </c>
      <c r="B361" s="1" t="s">
        <v>1195</v>
      </c>
      <c r="C361" s="1" t="s">
        <v>1205</v>
      </c>
      <c r="D361" s="1" t="s">
        <v>792</v>
      </c>
      <c r="E361" s="1" t="str">
        <f>_xlfn.CONCAT(TEXT(MissionLogs[[#This Row],[date]],"yyyy-mm-dd"),MissionLogs[[#This Row],[idP]])</f>
        <v>2958-08-0832c37d99-89fb-402a-81da-7b0bca88cfa6</v>
      </c>
      <c r="F361" s="1" t="str">
        <f>_xlfn.CONCAT(TEXT(MissionLogs[[#This Row],[date]],"yyyy-mm-dd"),MissionLogs[[#This Row],[type]])</f>
        <v>2958-08-08Breakthrough (Defender)</v>
      </c>
    </row>
    <row r="362" spans="1:6" x14ac:dyDescent="0.25">
      <c r="A362" t="s">
        <v>1733</v>
      </c>
      <c r="B362" s="1" t="s">
        <v>1195</v>
      </c>
      <c r="C362" s="1" t="s">
        <v>1205</v>
      </c>
      <c r="D362" s="1" t="s">
        <v>744</v>
      </c>
      <c r="E362" s="1" t="str">
        <f>_xlfn.CONCAT(TEXT(MissionLogs[[#This Row],[date]],"yyyy-mm-dd"),MissionLogs[[#This Row],[idP]])</f>
        <v>2958-08-086bd43c23-83c4-4c73-975a-6cffcfe01d59</v>
      </c>
      <c r="F362" s="1" t="str">
        <f>_xlfn.CONCAT(TEXT(MissionLogs[[#This Row],[date]],"yyyy-mm-dd"),MissionLogs[[#This Row],[type]])</f>
        <v>2958-08-08Breakthrough (Defender)</v>
      </c>
    </row>
    <row r="363" spans="1:6" x14ac:dyDescent="0.25">
      <c r="A363" t="s">
        <v>1733</v>
      </c>
      <c r="B363" s="1" t="s">
        <v>1195</v>
      </c>
      <c r="C363" s="1" t="s">
        <v>1205</v>
      </c>
      <c r="D363" s="1" t="s">
        <v>776</v>
      </c>
      <c r="E363" s="1" t="str">
        <f>_xlfn.CONCAT(TEXT(MissionLogs[[#This Row],[date]],"yyyy-mm-dd"),MissionLogs[[#This Row],[idP]])</f>
        <v>2958-08-086e9b6d1d-9e21-49c6-bd23-153d5ce2795d</v>
      </c>
      <c r="F363" s="1" t="str">
        <f>_xlfn.CONCAT(TEXT(MissionLogs[[#This Row],[date]],"yyyy-mm-dd"),MissionLogs[[#This Row],[type]])</f>
        <v>2958-08-08Breakthrough (Defender)</v>
      </c>
    </row>
    <row r="364" spans="1:6" x14ac:dyDescent="0.25">
      <c r="A364" t="s">
        <v>1733</v>
      </c>
      <c r="B364" s="1" t="s">
        <v>1195</v>
      </c>
      <c r="C364" s="1" t="s">
        <v>1205</v>
      </c>
      <c r="D364" s="1" t="s">
        <v>1076</v>
      </c>
      <c r="E364" s="1" t="str">
        <f>_xlfn.CONCAT(TEXT(MissionLogs[[#This Row],[date]],"yyyy-mm-dd"),MissionLogs[[#This Row],[idP]])</f>
        <v>2958-08-0881af0e3e-5c21-4664-9e89-f37090a3099b</v>
      </c>
      <c r="F364" s="1" t="str">
        <f>_xlfn.CONCAT(TEXT(MissionLogs[[#This Row],[date]],"yyyy-mm-dd"),MissionLogs[[#This Row],[type]])</f>
        <v>2958-08-08Breakthrough (Defender)</v>
      </c>
    </row>
    <row r="365" spans="1:6" x14ac:dyDescent="0.25">
      <c r="A365" t="s">
        <v>1733</v>
      </c>
      <c r="B365" s="1" t="s">
        <v>1195</v>
      </c>
      <c r="C365" s="1" t="s">
        <v>1205</v>
      </c>
      <c r="D365" s="1" t="s">
        <v>1061</v>
      </c>
      <c r="E365" s="1" t="str">
        <f>_xlfn.CONCAT(TEXT(MissionLogs[[#This Row],[date]],"yyyy-mm-dd"),MissionLogs[[#This Row],[idP]])</f>
        <v>2958-08-0888c9f5e1-ee95-489e-b541-6c21b0aded6f</v>
      </c>
      <c r="F365" s="1" t="str">
        <f>_xlfn.CONCAT(TEXT(MissionLogs[[#This Row],[date]],"yyyy-mm-dd"),MissionLogs[[#This Row],[type]])</f>
        <v>2958-08-08Breakthrough (Defender)</v>
      </c>
    </row>
    <row r="366" spans="1:6" x14ac:dyDescent="0.25">
      <c r="A366" t="s">
        <v>1733</v>
      </c>
      <c r="B366" s="1" t="s">
        <v>1195</v>
      </c>
      <c r="C366" s="1" t="s">
        <v>1205</v>
      </c>
      <c r="D366" s="1" t="s">
        <v>1070</v>
      </c>
      <c r="E366" s="1" t="str">
        <f>_xlfn.CONCAT(TEXT(MissionLogs[[#This Row],[date]],"yyyy-mm-dd"),MissionLogs[[#This Row],[idP]])</f>
        <v>2958-08-08a1ccedf8-2477-42b2-a6a8-2d0b8c7d771c</v>
      </c>
      <c r="F366" s="1" t="str">
        <f>_xlfn.CONCAT(TEXT(MissionLogs[[#This Row],[date]],"yyyy-mm-dd"),MissionLogs[[#This Row],[type]])</f>
        <v>2958-08-08Breakthrough (Defender)</v>
      </c>
    </row>
    <row r="367" spans="1:6" x14ac:dyDescent="0.25">
      <c r="A367" t="s">
        <v>1733</v>
      </c>
      <c r="B367" s="1" t="s">
        <v>1195</v>
      </c>
      <c r="C367" s="1" t="s">
        <v>1205</v>
      </c>
      <c r="D367" s="1" t="s">
        <v>734</v>
      </c>
      <c r="E367" s="1" t="str">
        <f>_xlfn.CONCAT(TEXT(MissionLogs[[#This Row],[date]],"yyyy-mm-dd"),MissionLogs[[#This Row],[idP]])</f>
        <v>2958-08-08b49952a5-154b-48e4-98ec-9e89a2642378</v>
      </c>
      <c r="F367" s="1" t="str">
        <f>_xlfn.CONCAT(TEXT(MissionLogs[[#This Row],[date]],"yyyy-mm-dd"),MissionLogs[[#This Row],[type]])</f>
        <v>2958-08-08Breakthrough (Defender)</v>
      </c>
    </row>
    <row r="368" spans="1:6" x14ac:dyDescent="0.25">
      <c r="A368" t="s">
        <v>1733</v>
      </c>
      <c r="B368" s="1" t="s">
        <v>1195</v>
      </c>
      <c r="C368" s="1" t="s">
        <v>1205</v>
      </c>
      <c r="D368" s="1" t="s">
        <v>1067</v>
      </c>
      <c r="E368" s="1" t="str">
        <f>_xlfn.CONCAT(TEXT(MissionLogs[[#This Row],[date]],"yyyy-mm-dd"),MissionLogs[[#This Row],[idP]])</f>
        <v>2958-08-08f1779dac-c136-4b98-9d32-8c76d74608f2</v>
      </c>
      <c r="F368" s="1" t="str">
        <f>_xlfn.CONCAT(TEXT(MissionLogs[[#This Row],[date]],"yyyy-mm-dd"),MissionLogs[[#This Row],[type]])</f>
        <v>2958-08-08Breakthrough (Defender)</v>
      </c>
    </row>
    <row r="369" spans="1:6" x14ac:dyDescent="0.25">
      <c r="A369" t="s">
        <v>1734</v>
      </c>
      <c r="B369" s="1" t="s">
        <v>278</v>
      </c>
      <c r="C369" s="1" t="s">
        <v>1205</v>
      </c>
      <c r="D369" s="1" t="s">
        <v>1085</v>
      </c>
      <c r="E369" s="1" t="str">
        <f>_xlfn.CONCAT(TEXT(MissionLogs[[#This Row],[date]],"yyyy-mm-dd"),MissionLogs[[#This Row],[idP]])</f>
        <v>2958-08-14071c3788-0dd3-4e03-bfb2-2f1cf1694a41</v>
      </c>
      <c r="F369" s="1" t="str">
        <f>_xlfn.CONCAT(TEXT(MissionLogs[[#This Row],[date]],"yyyy-mm-dd"),MissionLogs[[#This Row],[type]])</f>
        <v>2958-08-14Hide and Seek (Attacker)</v>
      </c>
    </row>
    <row r="370" spans="1:6" x14ac:dyDescent="0.25">
      <c r="A370" t="s">
        <v>1734</v>
      </c>
      <c r="B370" s="1" t="s">
        <v>278</v>
      </c>
      <c r="C370" s="1" t="s">
        <v>1205</v>
      </c>
      <c r="D370" s="1" t="s">
        <v>1094</v>
      </c>
      <c r="E370" s="1" t="str">
        <f>_xlfn.CONCAT(TEXT(MissionLogs[[#This Row],[date]],"yyyy-mm-dd"),MissionLogs[[#This Row],[idP]])</f>
        <v>2958-08-1412aa0d2a-625f-4beb-86ea-9c8a43398f5d</v>
      </c>
      <c r="F370" s="1" t="str">
        <f>_xlfn.CONCAT(TEXT(MissionLogs[[#This Row],[date]],"yyyy-mm-dd"),MissionLogs[[#This Row],[type]])</f>
        <v>2958-08-14Hide and Seek (Attacker)</v>
      </c>
    </row>
    <row r="371" spans="1:6" x14ac:dyDescent="0.25">
      <c r="A371" t="s">
        <v>1734</v>
      </c>
      <c r="B371" s="1" t="s">
        <v>278</v>
      </c>
      <c r="C371" s="1" t="s">
        <v>1205</v>
      </c>
      <c r="D371" s="1" t="s">
        <v>792</v>
      </c>
      <c r="E371" s="1" t="str">
        <f>_xlfn.CONCAT(TEXT(MissionLogs[[#This Row],[date]],"yyyy-mm-dd"),MissionLogs[[#This Row],[idP]])</f>
        <v>2958-08-1432c37d99-89fb-402a-81da-7b0bca88cfa6</v>
      </c>
      <c r="F371" s="1" t="str">
        <f>_xlfn.CONCAT(TEXT(MissionLogs[[#This Row],[date]],"yyyy-mm-dd"),MissionLogs[[#This Row],[type]])</f>
        <v>2958-08-14Hide and Seek (Attacker)</v>
      </c>
    </row>
    <row r="372" spans="1:6" x14ac:dyDescent="0.25">
      <c r="A372" t="s">
        <v>1734</v>
      </c>
      <c r="B372" s="1" t="s">
        <v>278</v>
      </c>
      <c r="C372" s="1" t="s">
        <v>1205</v>
      </c>
      <c r="D372" s="1" t="s">
        <v>1082</v>
      </c>
      <c r="E372" s="1" t="str">
        <f>_xlfn.CONCAT(TEXT(MissionLogs[[#This Row],[date]],"yyyy-mm-dd"),MissionLogs[[#This Row],[idP]])</f>
        <v>2958-08-1434291903-549e-4dc0-896d-154b07c2920c</v>
      </c>
      <c r="F372" s="1" t="str">
        <f>_xlfn.CONCAT(TEXT(MissionLogs[[#This Row],[date]],"yyyy-mm-dd"),MissionLogs[[#This Row],[type]])</f>
        <v>2958-08-14Hide and Seek (Attacker)</v>
      </c>
    </row>
    <row r="373" spans="1:6" x14ac:dyDescent="0.25">
      <c r="A373" t="s">
        <v>1734</v>
      </c>
      <c r="B373" s="1" t="s">
        <v>278</v>
      </c>
      <c r="C373" s="1" t="s">
        <v>1205</v>
      </c>
      <c r="D373" s="1" t="s">
        <v>1088</v>
      </c>
      <c r="E373" s="1" t="str">
        <f>_xlfn.CONCAT(TEXT(MissionLogs[[#This Row],[date]],"yyyy-mm-dd"),MissionLogs[[#This Row],[idP]])</f>
        <v>2958-08-1454c3818e-52bd-40bb-9d6f-b7e60cbd45ee</v>
      </c>
      <c r="F373" s="1" t="str">
        <f>_xlfn.CONCAT(TEXT(MissionLogs[[#This Row],[date]],"yyyy-mm-dd"),MissionLogs[[#This Row],[type]])</f>
        <v>2958-08-14Hide and Seek (Attacker)</v>
      </c>
    </row>
    <row r="374" spans="1:6" x14ac:dyDescent="0.25">
      <c r="A374" t="s">
        <v>1734</v>
      </c>
      <c r="B374" s="1" t="s">
        <v>278</v>
      </c>
      <c r="C374" s="1" t="s">
        <v>1205</v>
      </c>
      <c r="D374" s="1" t="s">
        <v>1100</v>
      </c>
      <c r="E374" s="1" t="str">
        <f>_xlfn.CONCAT(TEXT(MissionLogs[[#This Row],[date]],"yyyy-mm-dd"),MissionLogs[[#This Row],[idP]])</f>
        <v>2958-08-145b4831b7-efee-4e13-9f42-bde3b1c27621</v>
      </c>
      <c r="F374" s="1" t="str">
        <f>_xlfn.CONCAT(TEXT(MissionLogs[[#This Row],[date]],"yyyy-mm-dd"),MissionLogs[[#This Row],[type]])</f>
        <v>2958-08-14Hide and Seek (Attacker)</v>
      </c>
    </row>
    <row r="375" spans="1:6" x14ac:dyDescent="0.25">
      <c r="A375" t="s">
        <v>1734</v>
      </c>
      <c r="B375" s="1" t="s">
        <v>278</v>
      </c>
      <c r="C375" s="1" t="s">
        <v>1205</v>
      </c>
      <c r="D375" s="1" t="s">
        <v>1106</v>
      </c>
      <c r="E375" s="1" t="str">
        <f>_xlfn.CONCAT(TEXT(MissionLogs[[#This Row],[date]],"yyyy-mm-dd"),MissionLogs[[#This Row],[idP]])</f>
        <v>2958-08-1467b7d02a-7c51-4229-8960-f74c037a1f4f</v>
      </c>
      <c r="F375" s="1" t="str">
        <f>_xlfn.CONCAT(TEXT(MissionLogs[[#This Row],[date]],"yyyy-mm-dd"),MissionLogs[[#This Row],[type]])</f>
        <v>2958-08-14Hide and Seek (Attacker)</v>
      </c>
    </row>
    <row r="376" spans="1:6" x14ac:dyDescent="0.25">
      <c r="A376" t="s">
        <v>1734</v>
      </c>
      <c r="B376" s="1" t="s">
        <v>278</v>
      </c>
      <c r="C376" s="1" t="s">
        <v>1205</v>
      </c>
      <c r="D376" s="1" t="s">
        <v>744</v>
      </c>
      <c r="E376" s="1" t="str">
        <f>_xlfn.CONCAT(TEXT(MissionLogs[[#This Row],[date]],"yyyy-mm-dd"),MissionLogs[[#This Row],[idP]])</f>
        <v>2958-08-146bd43c23-83c4-4c73-975a-6cffcfe01d59</v>
      </c>
      <c r="F376" s="1" t="str">
        <f>_xlfn.CONCAT(TEXT(MissionLogs[[#This Row],[date]],"yyyy-mm-dd"),MissionLogs[[#This Row],[type]])</f>
        <v>2958-08-14Hide and Seek (Attacker)</v>
      </c>
    </row>
    <row r="377" spans="1:6" x14ac:dyDescent="0.25">
      <c r="A377" t="s">
        <v>1734</v>
      </c>
      <c r="B377" s="1" t="s">
        <v>278</v>
      </c>
      <c r="C377" s="1" t="s">
        <v>1205</v>
      </c>
      <c r="D377" s="1" t="s">
        <v>776</v>
      </c>
      <c r="E377" s="1" t="str">
        <f>_xlfn.CONCAT(TEXT(MissionLogs[[#This Row],[date]],"yyyy-mm-dd"),MissionLogs[[#This Row],[idP]])</f>
        <v>2958-08-146e9b6d1d-9e21-49c6-bd23-153d5ce2795d</v>
      </c>
      <c r="F377" s="1" t="str">
        <f>_xlfn.CONCAT(TEXT(MissionLogs[[#This Row],[date]],"yyyy-mm-dd"),MissionLogs[[#This Row],[type]])</f>
        <v>2958-08-14Hide and Seek (Attacker)</v>
      </c>
    </row>
    <row r="378" spans="1:6" x14ac:dyDescent="0.25">
      <c r="A378" t="s">
        <v>1734</v>
      </c>
      <c r="B378" s="1" t="s">
        <v>278</v>
      </c>
      <c r="C378" s="1" t="s">
        <v>1205</v>
      </c>
      <c r="D378" s="1" t="s">
        <v>1079</v>
      </c>
      <c r="E378" s="1" t="str">
        <f>_xlfn.CONCAT(TEXT(MissionLogs[[#This Row],[date]],"yyyy-mm-dd"),MissionLogs[[#This Row],[idP]])</f>
        <v>2958-08-147ac96e04-e4ca-4459-a0ad-bc3f893058bf</v>
      </c>
      <c r="F378" s="1" t="str">
        <f>_xlfn.CONCAT(TEXT(MissionLogs[[#This Row],[date]],"yyyy-mm-dd"),MissionLogs[[#This Row],[type]])</f>
        <v>2958-08-14Hide and Seek (Attacker)</v>
      </c>
    </row>
    <row r="379" spans="1:6" x14ac:dyDescent="0.25">
      <c r="A379" t="s">
        <v>1734</v>
      </c>
      <c r="B379" s="1" t="s">
        <v>278</v>
      </c>
      <c r="C379" s="1" t="s">
        <v>1205</v>
      </c>
      <c r="D379" s="1" t="s">
        <v>1103</v>
      </c>
      <c r="E379" s="1" t="str">
        <f>_xlfn.CONCAT(TEXT(MissionLogs[[#This Row],[date]],"yyyy-mm-dd"),MissionLogs[[#This Row],[idP]])</f>
        <v>2958-08-148ff84d17-2a74-4fc7-a535-ea5b8d671ab3</v>
      </c>
      <c r="F379" s="1" t="str">
        <f>_xlfn.CONCAT(TEXT(MissionLogs[[#This Row],[date]],"yyyy-mm-dd"),MissionLogs[[#This Row],[type]])</f>
        <v>2958-08-14Hide and Seek (Attacker)</v>
      </c>
    </row>
    <row r="380" spans="1:6" x14ac:dyDescent="0.25">
      <c r="A380" t="s">
        <v>1734</v>
      </c>
      <c r="B380" s="1" t="s">
        <v>278</v>
      </c>
      <c r="C380" s="1" t="s">
        <v>1205</v>
      </c>
      <c r="D380" s="1" t="s">
        <v>1112</v>
      </c>
      <c r="E380" s="1" t="str">
        <f>_xlfn.CONCAT(TEXT(MissionLogs[[#This Row],[date]],"yyyy-mm-dd"),MissionLogs[[#This Row],[idP]])</f>
        <v>2958-08-1495515bcb-d3c7-4574-9395-3f0261f1acf8</v>
      </c>
      <c r="F380" s="1" t="str">
        <f>_xlfn.CONCAT(TEXT(MissionLogs[[#This Row],[date]],"yyyy-mm-dd"),MissionLogs[[#This Row],[type]])</f>
        <v>2958-08-14Hide and Seek (Attacker)</v>
      </c>
    </row>
    <row r="381" spans="1:6" x14ac:dyDescent="0.25">
      <c r="A381" t="s">
        <v>1734</v>
      </c>
      <c r="B381" s="1" t="s">
        <v>278</v>
      </c>
      <c r="C381" s="1" t="s">
        <v>1205</v>
      </c>
      <c r="D381" s="1" t="s">
        <v>734</v>
      </c>
      <c r="E381" s="1" t="str">
        <f>_xlfn.CONCAT(TEXT(MissionLogs[[#This Row],[date]],"yyyy-mm-dd"),MissionLogs[[#This Row],[idP]])</f>
        <v>2958-08-14b49952a5-154b-48e4-98ec-9e89a2642378</v>
      </c>
      <c r="F381" s="1" t="str">
        <f>_xlfn.CONCAT(TEXT(MissionLogs[[#This Row],[date]],"yyyy-mm-dd"),MissionLogs[[#This Row],[type]])</f>
        <v>2958-08-14Hide and Seek (Attacker)</v>
      </c>
    </row>
    <row r="382" spans="1:6" x14ac:dyDescent="0.25">
      <c r="A382" t="s">
        <v>1734</v>
      </c>
      <c r="B382" s="1" t="s">
        <v>278</v>
      </c>
      <c r="C382" s="1" t="s">
        <v>1205</v>
      </c>
      <c r="D382" s="1" t="s">
        <v>1097</v>
      </c>
      <c r="E382" s="1" t="str">
        <f>_xlfn.CONCAT(TEXT(MissionLogs[[#This Row],[date]],"yyyy-mm-dd"),MissionLogs[[#This Row],[idP]])</f>
        <v>2958-08-14c80c22c5-2973-4dfc-b8dd-79149d87bb71</v>
      </c>
      <c r="F382" s="1" t="str">
        <f>_xlfn.CONCAT(TEXT(MissionLogs[[#This Row],[date]],"yyyy-mm-dd"),MissionLogs[[#This Row],[type]])</f>
        <v>2958-08-14Hide and Seek (Attacker)</v>
      </c>
    </row>
    <row r="383" spans="1:6" x14ac:dyDescent="0.25">
      <c r="A383" t="s">
        <v>1734</v>
      </c>
      <c r="B383" s="1" t="s">
        <v>278</v>
      </c>
      <c r="C383" s="1" t="s">
        <v>1205</v>
      </c>
      <c r="D383" s="1" t="s">
        <v>1109</v>
      </c>
      <c r="E383" s="1" t="str">
        <f>_xlfn.CONCAT(TEXT(MissionLogs[[#This Row],[date]],"yyyy-mm-dd"),MissionLogs[[#This Row],[idP]])</f>
        <v>2958-08-14f4492ef6-1de2-455a-9775-a7dec639ddcd</v>
      </c>
      <c r="F383" s="1" t="str">
        <f>_xlfn.CONCAT(TEXT(MissionLogs[[#This Row],[date]],"yyyy-mm-dd"),MissionLogs[[#This Row],[type]])</f>
        <v>2958-08-14Hide and Seek (Attacker)</v>
      </c>
    </row>
    <row r="384" spans="1:6" x14ac:dyDescent="0.25">
      <c r="A384" t="s">
        <v>1734</v>
      </c>
      <c r="B384" s="1" t="s">
        <v>278</v>
      </c>
      <c r="C384" s="1" t="s">
        <v>1205</v>
      </c>
      <c r="D384" s="1" t="s">
        <v>1091</v>
      </c>
      <c r="E384" s="1" t="str">
        <f>_xlfn.CONCAT(TEXT(MissionLogs[[#This Row],[date]],"yyyy-mm-dd"),MissionLogs[[#This Row],[idP]])</f>
        <v>2958-08-14f53d1ebc-01c4-4138-8ed9-fecfdc356006</v>
      </c>
      <c r="F384" s="1" t="str">
        <f>_xlfn.CONCAT(TEXT(MissionLogs[[#This Row],[date]],"yyyy-mm-dd"),MissionLogs[[#This Row],[type]])</f>
        <v>2958-08-14Hide and Seek (Attacker)</v>
      </c>
    </row>
    <row r="385" spans="1:6" x14ac:dyDescent="0.25">
      <c r="A385" t="s">
        <v>1735</v>
      </c>
      <c r="B385" s="1" t="s">
        <v>279</v>
      </c>
      <c r="C385" s="1" t="s">
        <v>1205</v>
      </c>
      <c r="D385" s="1" t="s">
        <v>1136</v>
      </c>
      <c r="E385" s="1" t="str">
        <f>_xlfn.CONCAT(TEXT(MissionLogs[[#This Row],[date]],"yyyy-mm-dd"),MissionLogs[[#This Row],[idP]])</f>
        <v>2958-08-31019b0a96-384f-4958-b0b9-d0a9bc202ab2</v>
      </c>
      <c r="F385" s="1" t="str">
        <f>_xlfn.CONCAT(TEXT(MissionLogs[[#This Row],[date]],"yyyy-mm-dd"),MissionLogs[[#This Row],[type]])</f>
        <v>2958-08-31Recon Raid (Defender)</v>
      </c>
    </row>
    <row r="386" spans="1:6" x14ac:dyDescent="0.25">
      <c r="A386" t="s">
        <v>1735</v>
      </c>
      <c r="B386" s="1" t="s">
        <v>279</v>
      </c>
      <c r="C386" s="1" t="s">
        <v>1205</v>
      </c>
      <c r="D386" s="1" t="s">
        <v>1153</v>
      </c>
      <c r="E386" s="1" t="str">
        <f>_xlfn.CONCAT(TEXT(MissionLogs[[#This Row],[date]],"yyyy-mm-dd"),MissionLogs[[#This Row],[idP]])</f>
        <v>2958-08-31114f70a3-f48f-4ea8-9e24-14cd52302b3e</v>
      </c>
      <c r="F386" s="1" t="str">
        <f>_xlfn.CONCAT(TEXT(MissionLogs[[#This Row],[date]],"yyyy-mm-dd"),MissionLogs[[#This Row],[type]])</f>
        <v>2958-08-31Recon Raid (Defender)</v>
      </c>
    </row>
    <row r="387" spans="1:6" x14ac:dyDescent="0.25">
      <c r="A387" t="s">
        <v>1735</v>
      </c>
      <c r="B387" s="1" t="s">
        <v>279</v>
      </c>
      <c r="C387" s="1" t="s">
        <v>1205</v>
      </c>
      <c r="D387" s="1" t="s">
        <v>1148</v>
      </c>
      <c r="E387" s="1" t="str">
        <f>_xlfn.CONCAT(TEXT(MissionLogs[[#This Row],[date]],"yyyy-mm-dd"),MissionLogs[[#This Row],[idP]])</f>
        <v>2958-08-3111a13e0b-f618-4725-888a-8acb50bdf7ba</v>
      </c>
      <c r="F387" s="1" t="str">
        <f>_xlfn.CONCAT(TEXT(MissionLogs[[#This Row],[date]],"yyyy-mm-dd"),MissionLogs[[#This Row],[type]])</f>
        <v>2958-08-31Recon Raid (Defender)</v>
      </c>
    </row>
    <row r="388" spans="1:6" x14ac:dyDescent="0.25">
      <c r="A388" t="s">
        <v>1735</v>
      </c>
      <c r="B388" s="1" t="s">
        <v>279</v>
      </c>
      <c r="C388" s="1" t="s">
        <v>1205</v>
      </c>
      <c r="D388" s="1" t="s">
        <v>1128</v>
      </c>
      <c r="E388" s="1" t="str">
        <f>_xlfn.CONCAT(TEXT(MissionLogs[[#This Row],[date]],"yyyy-mm-dd"),MissionLogs[[#This Row],[idP]])</f>
        <v>2958-08-3120e4f3dc-7c97-4bd2-aefd-2f0ae9f68e8b</v>
      </c>
      <c r="F388" s="1" t="str">
        <f>_xlfn.CONCAT(TEXT(MissionLogs[[#This Row],[date]],"yyyy-mm-dd"),MissionLogs[[#This Row],[type]])</f>
        <v>2958-08-31Recon Raid (Defender)</v>
      </c>
    </row>
    <row r="389" spans="1:6" x14ac:dyDescent="0.25">
      <c r="A389" t="s">
        <v>1735</v>
      </c>
      <c r="B389" s="1" t="s">
        <v>279</v>
      </c>
      <c r="C389" s="1" t="s">
        <v>1205</v>
      </c>
      <c r="D389" s="1" t="s">
        <v>792</v>
      </c>
      <c r="E389" s="1" t="str">
        <f>_xlfn.CONCAT(TEXT(MissionLogs[[#This Row],[date]],"yyyy-mm-dd"),MissionLogs[[#This Row],[idP]])</f>
        <v>2958-08-3132c37d99-89fb-402a-81da-7b0bca88cfa6</v>
      </c>
      <c r="F389" s="1" t="str">
        <f>_xlfn.CONCAT(TEXT(MissionLogs[[#This Row],[date]],"yyyy-mm-dd"),MissionLogs[[#This Row],[type]])</f>
        <v>2958-08-31Recon Raid (Defender)</v>
      </c>
    </row>
    <row r="390" spans="1:6" x14ac:dyDescent="0.25">
      <c r="A390" t="s">
        <v>1735</v>
      </c>
      <c r="B390" s="1" t="s">
        <v>279</v>
      </c>
      <c r="C390" s="1" t="s">
        <v>1205</v>
      </c>
      <c r="D390" s="1" t="s">
        <v>1121</v>
      </c>
      <c r="E390" s="1" t="str">
        <f>_xlfn.CONCAT(TEXT(MissionLogs[[#This Row],[date]],"yyyy-mm-dd"),MissionLogs[[#This Row],[idP]])</f>
        <v>2958-08-313357ef87-d2ed-41f7-9250-38fa64866e20</v>
      </c>
      <c r="F390" s="1" t="str">
        <f>_xlfn.CONCAT(TEXT(MissionLogs[[#This Row],[date]],"yyyy-mm-dd"),MissionLogs[[#This Row],[type]])</f>
        <v>2958-08-31Recon Raid (Defender)</v>
      </c>
    </row>
    <row r="391" spans="1:6" x14ac:dyDescent="0.25">
      <c r="A391" t="s">
        <v>1735</v>
      </c>
      <c r="B391" s="1" t="s">
        <v>279</v>
      </c>
      <c r="C391" s="1" t="s">
        <v>1205</v>
      </c>
      <c r="D391" s="1" t="s">
        <v>1138</v>
      </c>
      <c r="E391" s="1" t="str">
        <f>_xlfn.CONCAT(TEXT(MissionLogs[[#This Row],[date]],"yyyy-mm-dd"),MissionLogs[[#This Row],[idP]])</f>
        <v>2958-08-313c99b9de-73a5-4b6b-91bd-1311a6d9a132</v>
      </c>
      <c r="F391" s="1" t="str">
        <f>_xlfn.CONCAT(TEXT(MissionLogs[[#This Row],[date]],"yyyy-mm-dd"),MissionLogs[[#This Row],[type]])</f>
        <v>2958-08-31Recon Raid (Defender)</v>
      </c>
    </row>
    <row r="392" spans="1:6" x14ac:dyDescent="0.25">
      <c r="A392" t="s">
        <v>1735</v>
      </c>
      <c r="B392" s="1" t="s">
        <v>279</v>
      </c>
      <c r="C392" s="1" t="s">
        <v>1205</v>
      </c>
      <c r="D392" s="1" t="s">
        <v>1115</v>
      </c>
      <c r="E392" s="1" t="str">
        <f>_xlfn.CONCAT(TEXT(MissionLogs[[#This Row],[date]],"yyyy-mm-dd"),MissionLogs[[#This Row],[idP]])</f>
        <v>2958-08-31444efc63-b4c6-46e7-a09a-adaa1dc211c1</v>
      </c>
      <c r="F392" s="1" t="str">
        <f>_xlfn.CONCAT(TEXT(MissionLogs[[#This Row],[date]],"yyyy-mm-dd"),MissionLogs[[#This Row],[type]])</f>
        <v>2958-08-31Recon Raid (Defender)</v>
      </c>
    </row>
    <row r="393" spans="1:6" x14ac:dyDescent="0.25">
      <c r="A393" t="s">
        <v>1735</v>
      </c>
      <c r="B393" s="1" t="s">
        <v>279</v>
      </c>
      <c r="C393" s="1" t="s">
        <v>1205</v>
      </c>
      <c r="D393" s="1" t="s">
        <v>1143</v>
      </c>
      <c r="E393" s="1" t="str">
        <f>_xlfn.CONCAT(TEXT(MissionLogs[[#This Row],[date]],"yyyy-mm-dd"),MissionLogs[[#This Row],[idP]])</f>
        <v>2958-08-314b528acd-2f4c-4114-a25b-785ced46dcd7</v>
      </c>
      <c r="F393" s="1" t="str">
        <f>_xlfn.CONCAT(TEXT(MissionLogs[[#This Row],[date]],"yyyy-mm-dd"),MissionLogs[[#This Row],[type]])</f>
        <v>2958-08-31Recon Raid (Defender)</v>
      </c>
    </row>
    <row r="394" spans="1:6" x14ac:dyDescent="0.25">
      <c r="A394" t="s">
        <v>1735</v>
      </c>
      <c r="B394" s="1" t="s">
        <v>279</v>
      </c>
      <c r="C394" s="1" t="s">
        <v>1205</v>
      </c>
      <c r="D394" s="1" t="s">
        <v>1155</v>
      </c>
      <c r="E394" s="1" t="str">
        <f>_xlfn.CONCAT(TEXT(MissionLogs[[#This Row],[date]],"yyyy-mm-dd"),MissionLogs[[#This Row],[idP]])</f>
        <v>2958-08-31598bf2f4-3794-4ae4-8882-49e6e6be7abe</v>
      </c>
      <c r="F394" s="1" t="str">
        <f>_xlfn.CONCAT(TEXT(MissionLogs[[#This Row],[date]],"yyyy-mm-dd"),MissionLogs[[#This Row],[type]])</f>
        <v>2958-08-31Recon Raid (Defender)</v>
      </c>
    </row>
    <row r="395" spans="1:6" x14ac:dyDescent="0.25">
      <c r="A395" t="s">
        <v>1735</v>
      </c>
      <c r="B395" s="1" t="s">
        <v>279</v>
      </c>
      <c r="C395" s="1" t="s">
        <v>1205</v>
      </c>
      <c r="D395" s="1" t="s">
        <v>744</v>
      </c>
      <c r="E395" s="1" t="str">
        <f>_xlfn.CONCAT(TEXT(MissionLogs[[#This Row],[date]],"yyyy-mm-dd"),MissionLogs[[#This Row],[idP]])</f>
        <v>2958-08-316bd43c23-83c4-4c73-975a-6cffcfe01d59</v>
      </c>
      <c r="F395" s="1" t="str">
        <f>_xlfn.CONCAT(TEXT(MissionLogs[[#This Row],[date]],"yyyy-mm-dd"),MissionLogs[[#This Row],[type]])</f>
        <v>2958-08-31Recon Raid (Defender)</v>
      </c>
    </row>
    <row r="396" spans="1:6" x14ac:dyDescent="0.25">
      <c r="A396" t="s">
        <v>1735</v>
      </c>
      <c r="B396" s="1" t="s">
        <v>279</v>
      </c>
      <c r="C396" s="1" t="s">
        <v>1205</v>
      </c>
      <c r="D396" s="1" t="s">
        <v>776</v>
      </c>
      <c r="E396" s="1" t="str">
        <f>_xlfn.CONCAT(TEXT(MissionLogs[[#This Row],[date]],"yyyy-mm-dd"),MissionLogs[[#This Row],[idP]])</f>
        <v>2958-08-316e9b6d1d-9e21-49c6-bd23-153d5ce2795d</v>
      </c>
      <c r="F396" s="1" t="str">
        <f>_xlfn.CONCAT(TEXT(MissionLogs[[#This Row],[date]],"yyyy-mm-dd"),MissionLogs[[#This Row],[type]])</f>
        <v>2958-08-31Recon Raid (Defender)</v>
      </c>
    </row>
    <row r="397" spans="1:6" x14ac:dyDescent="0.25">
      <c r="A397" t="s">
        <v>1735</v>
      </c>
      <c r="B397" s="1" t="s">
        <v>279</v>
      </c>
      <c r="C397" s="1" t="s">
        <v>1205</v>
      </c>
      <c r="D397" s="1" t="s">
        <v>1141</v>
      </c>
      <c r="E397" s="1" t="str">
        <f>_xlfn.CONCAT(TEXT(MissionLogs[[#This Row],[date]],"yyyy-mm-dd"),MissionLogs[[#This Row],[idP]])</f>
        <v>2958-08-317c31b4da-fb9c-4efc-b456-85f18d294a52</v>
      </c>
      <c r="F397" s="1" t="str">
        <f>_xlfn.CONCAT(TEXT(MissionLogs[[#This Row],[date]],"yyyy-mm-dd"),MissionLogs[[#This Row],[type]])</f>
        <v>2958-08-31Recon Raid (Defender)</v>
      </c>
    </row>
    <row r="398" spans="1:6" x14ac:dyDescent="0.25">
      <c r="A398" t="s">
        <v>1735</v>
      </c>
      <c r="B398" s="1" t="s">
        <v>279</v>
      </c>
      <c r="C398" s="1" t="s">
        <v>1205</v>
      </c>
      <c r="D398" s="1" t="s">
        <v>1133</v>
      </c>
      <c r="E398" s="1" t="str">
        <f>_xlfn.CONCAT(TEXT(MissionLogs[[#This Row],[date]],"yyyy-mm-dd"),MissionLogs[[#This Row],[idP]])</f>
        <v>2958-08-3194ba9015-be6f-4c33-9aff-1ac8a54d762b</v>
      </c>
      <c r="F398" s="1" t="str">
        <f>_xlfn.CONCAT(TEXT(MissionLogs[[#This Row],[date]],"yyyy-mm-dd"),MissionLogs[[#This Row],[type]])</f>
        <v>2958-08-31Recon Raid (Defender)</v>
      </c>
    </row>
    <row r="399" spans="1:6" x14ac:dyDescent="0.25">
      <c r="A399" t="s">
        <v>1735</v>
      </c>
      <c r="B399" s="1" t="s">
        <v>279</v>
      </c>
      <c r="C399" s="1" t="s">
        <v>1205</v>
      </c>
      <c r="D399" s="1" t="s">
        <v>1131</v>
      </c>
      <c r="E399" s="1" t="str">
        <f>_xlfn.CONCAT(TEXT(MissionLogs[[#This Row],[date]],"yyyy-mm-dd"),MissionLogs[[#This Row],[idP]])</f>
        <v>2958-08-31982dd257-e759-4169-9236-42d5b695955a</v>
      </c>
      <c r="F399" s="1" t="str">
        <f>_xlfn.CONCAT(TEXT(MissionLogs[[#This Row],[date]],"yyyy-mm-dd"),MissionLogs[[#This Row],[type]])</f>
        <v>2958-08-31Recon Raid (Defender)</v>
      </c>
    </row>
    <row r="400" spans="1:6" x14ac:dyDescent="0.25">
      <c r="A400" t="s">
        <v>1735</v>
      </c>
      <c r="B400" s="1" t="s">
        <v>279</v>
      </c>
      <c r="C400" s="1" t="s">
        <v>1205</v>
      </c>
      <c r="D400" s="1" t="s">
        <v>1118</v>
      </c>
      <c r="E400" s="1" t="str">
        <f>_xlfn.CONCAT(TEXT(MissionLogs[[#This Row],[date]],"yyyy-mm-dd"),MissionLogs[[#This Row],[idP]])</f>
        <v>2958-08-319b06fe94-3a2b-439d-833e-eba6b7731ebe</v>
      </c>
      <c r="F400" s="1" t="str">
        <f>_xlfn.CONCAT(TEXT(MissionLogs[[#This Row],[date]],"yyyy-mm-dd"),MissionLogs[[#This Row],[type]])</f>
        <v>2958-08-31Recon Raid (Defender)</v>
      </c>
    </row>
    <row r="401" spans="1:6" x14ac:dyDescent="0.25">
      <c r="A401" t="s">
        <v>1735</v>
      </c>
      <c r="B401" s="1" t="s">
        <v>279</v>
      </c>
      <c r="C401" s="1" t="s">
        <v>1205</v>
      </c>
      <c r="D401" s="1" t="s">
        <v>1126</v>
      </c>
      <c r="E401" s="1" t="str">
        <f>_xlfn.CONCAT(TEXT(MissionLogs[[#This Row],[date]],"yyyy-mm-dd"),MissionLogs[[#This Row],[idP]])</f>
        <v>2958-08-31b27d170f-bf51-4f7f-95d2-1777fb9d8721</v>
      </c>
      <c r="F401" s="1" t="str">
        <f>_xlfn.CONCAT(TEXT(MissionLogs[[#This Row],[date]],"yyyy-mm-dd"),MissionLogs[[#This Row],[type]])</f>
        <v>2958-08-31Recon Raid (Defender)</v>
      </c>
    </row>
    <row r="402" spans="1:6" x14ac:dyDescent="0.25">
      <c r="A402" t="s">
        <v>1735</v>
      </c>
      <c r="B402" s="1" t="s">
        <v>279</v>
      </c>
      <c r="C402" s="1" t="s">
        <v>1205</v>
      </c>
      <c r="D402" s="1" t="s">
        <v>734</v>
      </c>
      <c r="E402" s="1" t="str">
        <f>_xlfn.CONCAT(TEXT(MissionLogs[[#This Row],[date]],"yyyy-mm-dd"),MissionLogs[[#This Row],[idP]])</f>
        <v>2958-08-31b49952a5-154b-48e4-98ec-9e89a2642378</v>
      </c>
      <c r="F402" s="1" t="str">
        <f>_xlfn.CONCAT(TEXT(MissionLogs[[#This Row],[date]],"yyyy-mm-dd"),MissionLogs[[#This Row],[type]])</f>
        <v>2958-08-31Recon Raid (Defender)</v>
      </c>
    </row>
    <row r="403" spans="1:6" x14ac:dyDescent="0.25">
      <c r="A403" t="s">
        <v>1735</v>
      </c>
      <c r="B403" s="1" t="s">
        <v>279</v>
      </c>
      <c r="C403" s="1" t="s">
        <v>1205</v>
      </c>
      <c r="D403" s="1" t="s">
        <v>1151</v>
      </c>
      <c r="E403" s="1" t="str">
        <f>_xlfn.CONCAT(TEXT(MissionLogs[[#This Row],[date]],"yyyy-mm-dd"),MissionLogs[[#This Row],[idP]])</f>
        <v>2958-08-31c006d933-c2cd-4bd4-96b0-29e3229825d5</v>
      </c>
      <c r="F403" s="1" t="str">
        <f>_xlfn.CONCAT(TEXT(MissionLogs[[#This Row],[date]],"yyyy-mm-dd"),MissionLogs[[#This Row],[type]])</f>
        <v>2958-08-31Recon Raid (Defender)</v>
      </c>
    </row>
    <row r="404" spans="1:6" x14ac:dyDescent="0.25">
      <c r="A404" t="s">
        <v>1735</v>
      </c>
      <c r="B404" s="1" t="s">
        <v>279</v>
      </c>
      <c r="C404" s="1" t="s">
        <v>1205</v>
      </c>
      <c r="D404" s="1" t="s">
        <v>1123</v>
      </c>
      <c r="E404" s="1" t="str">
        <f>_xlfn.CONCAT(TEXT(MissionLogs[[#This Row],[date]],"yyyy-mm-dd"),MissionLogs[[#This Row],[idP]])</f>
        <v>2958-08-31fd8a55cb-ad38-4455-9624-ae015725c7a2</v>
      </c>
      <c r="F404" s="1" t="str">
        <f>_xlfn.CONCAT(TEXT(MissionLogs[[#This Row],[date]],"yyyy-mm-dd"),MissionLogs[[#This Row],[type]])</f>
        <v>2958-08-31Recon Raid (Defender)</v>
      </c>
    </row>
    <row r="405" spans="1:6" x14ac:dyDescent="0.25">
      <c r="A405" t="s">
        <v>1735</v>
      </c>
      <c r="B405" s="1" t="s">
        <v>279</v>
      </c>
      <c r="C405" s="1" t="s">
        <v>1205</v>
      </c>
      <c r="D405" s="1" t="s">
        <v>1145</v>
      </c>
      <c r="E405" s="1" t="str">
        <f>_xlfn.CONCAT(TEXT(MissionLogs[[#This Row],[date]],"yyyy-mm-dd"),MissionLogs[[#This Row],[idP]])</f>
        <v>2958-08-31fdfcdb71-2e0c-4469-ab91-d3c3e241ca04</v>
      </c>
      <c r="F405" s="1" t="str">
        <f>_xlfn.CONCAT(TEXT(MissionLogs[[#This Row],[date]],"yyyy-mm-dd"),MissionLogs[[#This Row],[type]])</f>
        <v>2958-08-31Recon Raid (Defender)</v>
      </c>
    </row>
    <row r="406" spans="1:6" x14ac:dyDescent="0.25">
      <c r="A406" t="s">
        <v>1736</v>
      </c>
      <c r="B406" s="1" t="s">
        <v>1203</v>
      </c>
      <c r="C406" s="1" t="s">
        <v>1205</v>
      </c>
      <c r="D406" s="1" t="s">
        <v>1158</v>
      </c>
      <c r="E406" s="1" t="str">
        <f>_xlfn.CONCAT(TEXT(MissionLogs[[#This Row],[date]],"yyyy-mm-dd"),MissionLogs[[#This Row],[idP]])</f>
        <v>2958-10-284a50dd6a-7851-4978-83c0-0df9a63fab71</v>
      </c>
      <c r="F406" s="1" t="str">
        <f>_xlfn.CONCAT(TEXT(MissionLogs[[#This Row],[date]],"yyyy-mm-dd"),MissionLogs[[#This Row],[type]])</f>
        <v>2958-10-28Special Mission: Ace Duel</v>
      </c>
    </row>
    <row r="407" spans="1:6" x14ac:dyDescent="0.25">
      <c r="A407" t="s">
        <v>1736</v>
      </c>
      <c r="B407" s="1" t="s">
        <v>1203</v>
      </c>
      <c r="C407" s="1" t="s">
        <v>1205</v>
      </c>
      <c r="D407" s="1" t="s">
        <v>776</v>
      </c>
      <c r="E407" s="1" t="str">
        <f>_xlfn.CONCAT(TEXT(MissionLogs[[#This Row],[date]],"yyyy-mm-dd"),MissionLogs[[#This Row],[idP]])</f>
        <v>2958-10-286e9b6d1d-9e21-49c6-bd23-153d5ce2795d</v>
      </c>
      <c r="F407" s="1" t="str">
        <f>_xlfn.CONCAT(TEXT(MissionLogs[[#This Row],[date]],"yyyy-mm-dd"),MissionLogs[[#This Row],[type]])</f>
        <v>2958-10-28Special Mission: Ace Duel</v>
      </c>
    </row>
  </sheetData>
  <phoneticPr fontId="1"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A829E-8FA6-4220-87BA-17B7F64C0565}">
  <sheetPr codeName="Sheet11"/>
  <dimension ref="A1:E511"/>
  <sheetViews>
    <sheetView workbookViewId="0">
      <selection sqref="A1:B2"/>
    </sheetView>
  </sheetViews>
  <sheetFormatPr defaultRowHeight="15" x14ac:dyDescent="0.25"/>
  <cols>
    <col min="1" max="1" width="10.42578125" bestFit="1" customWidth="1"/>
    <col min="2" max="2" width="38" bestFit="1" customWidth="1"/>
    <col min="3" max="3" width="77.140625" bestFit="1" customWidth="1"/>
    <col min="4" max="4" width="20.7109375" bestFit="1" customWidth="1"/>
    <col min="5" max="5" width="47.7109375" bestFit="1" customWidth="1"/>
    <col min="6" max="6" width="36.28515625" bestFit="1" customWidth="1"/>
    <col min="7" max="7" width="42.140625" bestFit="1" customWidth="1"/>
    <col min="8" max="8" width="68" bestFit="1" customWidth="1"/>
  </cols>
  <sheetData>
    <row r="1" spans="1:5" x14ac:dyDescent="0.25">
      <c r="A1" t="s">
        <v>33</v>
      </c>
      <c r="B1" t="s">
        <v>25</v>
      </c>
      <c r="C1" t="s">
        <v>27</v>
      </c>
      <c r="D1" t="s">
        <v>26</v>
      </c>
      <c r="E1" t="s">
        <v>289</v>
      </c>
    </row>
    <row r="2" spans="1:5" x14ac:dyDescent="0.25">
      <c r="A2" s="1" t="s">
        <v>1664</v>
      </c>
      <c r="B2" s="1" t="s">
        <v>786</v>
      </c>
      <c r="C2" s="1" t="s">
        <v>1207</v>
      </c>
      <c r="D2" s="1" t="s">
        <v>1208</v>
      </c>
      <c r="E2" s="1" t="str">
        <f>_xlfn.CONCAT(TEXT(Kills[[#This Row],[date]],"yyyy-mm-dd"),Kills[[#This Row],[pilotId]])</f>
        <v>2950-03-21ffc0f4df-e40c-49b0-bc99-7e5668741a82</v>
      </c>
    </row>
    <row r="3" spans="1:5" x14ac:dyDescent="0.25">
      <c r="A3" s="1" t="s">
        <v>1664</v>
      </c>
      <c r="B3" s="1" t="s">
        <v>792</v>
      </c>
      <c r="C3" s="1" t="s">
        <v>1209</v>
      </c>
      <c r="D3" s="1" t="s">
        <v>1210</v>
      </c>
      <c r="E3" s="1" t="str">
        <f>_xlfn.CONCAT(TEXT(Kills[[#This Row],[date]],"yyyy-mm-dd"),Kills[[#This Row],[pilotId]])</f>
        <v>2950-03-2132c37d99-89fb-402a-81da-7b0bca88cfa6</v>
      </c>
    </row>
    <row r="4" spans="1:5" x14ac:dyDescent="0.25">
      <c r="A4" s="1" t="s">
        <v>1664</v>
      </c>
      <c r="B4" s="1" t="s">
        <v>734</v>
      </c>
      <c r="C4" s="1" t="s">
        <v>1211</v>
      </c>
      <c r="D4" s="1" t="s">
        <v>24</v>
      </c>
      <c r="E4" s="1" t="str">
        <f>_xlfn.CONCAT(TEXT(Kills[[#This Row],[date]],"yyyy-mm-dd"),Kills[[#This Row],[pilotId]])</f>
        <v>2950-03-21b49952a5-154b-48e4-98ec-9e89a2642378</v>
      </c>
    </row>
    <row r="5" spans="1:5" x14ac:dyDescent="0.25">
      <c r="A5" s="1" t="s">
        <v>1664</v>
      </c>
      <c r="B5" s="1" t="s">
        <v>734</v>
      </c>
      <c r="C5" s="1" t="s">
        <v>1212</v>
      </c>
      <c r="D5" s="1" t="s">
        <v>24</v>
      </c>
      <c r="E5" s="1" t="str">
        <f>_xlfn.CONCAT(TEXT(Kills[[#This Row],[date]],"yyyy-mm-dd"),Kills[[#This Row],[pilotId]])</f>
        <v>2950-03-21b49952a5-154b-48e4-98ec-9e89a2642378</v>
      </c>
    </row>
    <row r="6" spans="1:5" x14ac:dyDescent="0.25">
      <c r="A6" s="1" t="s">
        <v>1664</v>
      </c>
      <c r="B6" s="1" t="s">
        <v>744</v>
      </c>
      <c r="C6" s="1" t="s">
        <v>1213</v>
      </c>
      <c r="D6" s="1" t="s">
        <v>1214</v>
      </c>
      <c r="E6" s="1" t="str">
        <f>_xlfn.CONCAT(TEXT(Kills[[#This Row],[date]],"yyyy-mm-dd"),Kills[[#This Row],[pilotId]])</f>
        <v>2950-03-216bd43c23-83c4-4c73-975a-6cffcfe01d59</v>
      </c>
    </row>
    <row r="7" spans="1:5" x14ac:dyDescent="0.25">
      <c r="A7" s="1" t="s">
        <v>1664</v>
      </c>
      <c r="B7" s="1" t="s">
        <v>776</v>
      </c>
      <c r="C7" s="1" t="s">
        <v>1215</v>
      </c>
      <c r="D7" s="1" t="s">
        <v>1216</v>
      </c>
      <c r="E7" s="1" t="str">
        <f>_xlfn.CONCAT(TEXT(Kills[[#This Row],[date]],"yyyy-mm-dd"),Kills[[#This Row],[pilotId]])</f>
        <v>2950-03-216e9b6d1d-9e21-49c6-bd23-153d5ce2795d</v>
      </c>
    </row>
    <row r="8" spans="1:5" x14ac:dyDescent="0.25">
      <c r="A8" s="1" t="s">
        <v>1665</v>
      </c>
      <c r="B8" s="1" t="s">
        <v>776</v>
      </c>
      <c r="C8" s="1" t="s">
        <v>1213</v>
      </c>
      <c r="D8" s="1" t="s">
        <v>1216</v>
      </c>
      <c r="E8" s="1" t="str">
        <f>_xlfn.CONCAT(TEXT(Kills[[#This Row],[date]],"yyyy-mm-dd"),Kills[[#This Row],[pilotId]])</f>
        <v>2950-03-286e9b6d1d-9e21-49c6-bd23-153d5ce2795d</v>
      </c>
    </row>
    <row r="9" spans="1:5" x14ac:dyDescent="0.25">
      <c r="A9" s="1" t="s">
        <v>1665</v>
      </c>
      <c r="B9" s="1" t="s">
        <v>771</v>
      </c>
      <c r="C9" s="1" t="s">
        <v>1217</v>
      </c>
      <c r="D9" s="1" t="s">
        <v>1218</v>
      </c>
      <c r="E9" s="1" t="str">
        <f>_xlfn.CONCAT(TEXT(Kills[[#This Row],[date]],"yyyy-mm-dd"),Kills[[#This Row],[pilotId]])</f>
        <v>2950-03-2810fb13f7-f912-4f5d-8d64-22373a9329a5</v>
      </c>
    </row>
    <row r="10" spans="1:5" x14ac:dyDescent="0.25">
      <c r="A10" s="1" t="s">
        <v>1665</v>
      </c>
      <c r="B10" s="1" t="s">
        <v>786</v>
      </c>
      <c r="C10" s="1" t="s">
        <v>1207</v>
      </c>
      <c r="D10" s="1" t="s">
        <v>1208</v>
      </c>
      <c r="E10" s="1" t="str">
        <f>_xlfn.CONCAT(TEXT(Kills[[#This Row],[date]],"yyyy-mm-dd"),Kills[[#This Row],[pilotId]])</f>
        <v>2950-03-28ffc0f4df-e40c-49b0-bc99-7e5668741a82</v>
      </c>
    </row>
    <row r="11" spans="1:5" x14ac:dyDescent="0.25">
      <c r="A11" s="1" t="s">
        <v>1665</v>
      </c>
      <c r="B11" s="1" t="s">
        <v>786</v>
      </c>
      <c r="C11" s="1" t="s">
        <v>1219</v>
      </c>
      <c r="D11" s="1" t="s">
        <v>1208</v>
      </c>
      <c r="E11" s="1" t="str">
        <f>_xlfn.CONCAT(TEXT(Kills[[#This Row],[date]],"yyyy-mm-dd"),Kills[[#This Row],[pilotId]])</f>
        <v>2950-03-28ffc0f4df-e40c-49b0-bc99-7e5668741a82</v>
      </c>
    </row>
    <row r="12" spans="1:5" x14ac:dyDescent="0.25">
      <c r="A12" s="1" t="s">
        <v>1665</v>
      </c>
      <c r="B12" s="1" t="s">
        <v>734</v>
      </c>
      <c r="C12" s="1" t="s">
        <v>1220</v>
      </c>
      <c r="D12" s="1" t="s">
        <v>24</v>
      </c>
      <c r="E12" s="1" t="str">
        <f>_xlfn.CONCAT(TEXT(Kills[[#This Row],[date]],"yyyy-mm-dd"),Kills[[#This Row],[pilotId]])</f>
        <v>2950-03-28b49952a5-154b-48e4-98ec-9e89a2642378</v>
      </c>
    </row>
    <row r="13" spans="1:5" x14ac:dyDescent="0.25">
      <c r="A13" s="1" t="s">
        <v>1665</v>
      </c>
      <c r="B13" s="1" t="s">
        <v>734</v>
      </c>
      <c r="C13" s="1" t="s">
        <v>1221</v>
      </c>
      <c r="D13" s="1" t="s">
        <v>24</v>
      </c>
      <c r="E13" s="1" t="str">
        <f>_xlfn.CONCAT(TEXT(Kills[[#This Row],[date]],"yyyy-mm-dd"),Kills[[#This Row],[pilotId]])</f>
        <v>2950-03-28b49952a5-154b-48e4-98ec-9e89a2642378</v>
      </c>
    </row>
    <row r="14" spans="1:5" x14ac:dyDescent="0.25">
      <c r="A14" s="1" t="s">
        <v>1665</v>
      </c>
      <c r="B14" s="1" t="s">
        <v>734</v>
      </c>
      <c r="C14" s="1" t="s">
        <v>1222</v>
      </c>
      <c r="D14" s="1" t="s">
        <v>24</v>
      </c>
      <c r="E14" s="1" t="str">
        <f>_xlfn.CONCAT(TEXT(Kills[[#This Row],[date]],"yyyy-mm-dd"),Kills[[#This Row],[pilotId]])</f>
        <v>2950-03-28b49952a5-154b-48e4-98ec-9e89a2642378</v>
      </c>
    </row>
    <row r="15" spans="1:5" x14ac:dyDescent="0.25">
      <c r="A15" s="1" t="s">
        <v>1665</v>
      </c>
      <c r="B15" s="1" t="s">
        <v>781</v>
      </c>
      <c r="C15" s="1" t="s">
        <v>1223</v>
      </c>
      <c r="D15" s="1" t="s">
        <v>1224</v>
      </c>
      <c r="E15" s="1" t="str">
        <f>_xlfn.CONCAT(TEXT(Kills[[#This Row],[date]],"yyyy-mm-dd"),Kills[[#This Row],[pilotId]])</f>
        <v>2950-03-28f8dee952-da36-470a-8555-3b446fd52ddf</v>
      </c>
    </row>
    <row r="16" spans="1:5" x14ac:dyDescent="0.25">
      <c r="A16" s="1" t="s">
        <v>1665</v>
      </c>
      <c r="B16" s="1" t="s">
        <v>781</v>
      </c>
      <c r="C16" s="1" t="s">
        <v>1225</v>
      </c>
      <c r="D16" s="1" t="s">
        <v>1224</v>
      </c>
      <c r="E16" s="1" t="str">
        <f>_xlfn.CONCAT(TEXT(Kills[[#This Row],[date]],"yyyy-mm-dd"),Kills[[#This Row],[pilotId]])</f>
        <v>2950-03-28f8dee952-da36-470a-8555-3b446fd52ddf</v>
      </c>
    </row>
    <row r="17" spans="1:5" x14ac:dyDescent="0.25">
      <c r="A17" s="1" t="s">
        <v>1665</v>
      </c>
      <c r="B17" s="1" t="s">
        <v>786</v>
      </c>
      <c r="C17" s="1" t="s">
        <v>1226</v>
      </c>
      <c r="D17" s="1" t="s">
        <v>1208</v>
      </c>
      <c r="E17" s="1" t="str">
        <f>_xlfn.CONCAT(TEXT(Kills[[#This Row],[date]],"yyyy-mm-dd"),Kills[[#This Row],[pilotId]])</f>
        <v>2950-03-28ffc0f4df-e40c-49b0-bc99-7e5668741a82</v>
      </c>
    </row>
    <row r="18" spans="1:5" x14ac:dyDescent="0.25">
      <c r="A18" s="1" t="s">
        <v>1665</v>
      </c>
      <c r="B18" s="1" t="s">
        <v>771</v>
      </c>
      <c r="C18" s="1" t="s">
        <v>1227</v>
      </c>
      <c r="D18" s="1" t="s">
        <v>1218</v>
      </c>
      <c r="E18" s="1" t="str">
        <f>_xlfn.CONCAT(TEXT(Kills[[#This Row],[date]],"yyyy-mm-dd"),Kills[[#This Row],[pilotId]])</f>
        <v>2950-03-2810fb13f7-f912-4f5d-8d64-22373a9329a5</v>
      </c>
    </row>
    <row r="19" spans="1:5" x14ac:dyDescent="0.25">
      <c r="A19" s="1" t="s">
        <v>1665</v>
      </c>
      <c r="B19" s="1" t="s">
        <v>792</v>
      </c>
      <c r="C19" s="1" t="s">
        <v>1228</v>
      </c>
      <c r="D19" s="1" t="s">
        <v>1210</v>
      </c>
      <c r="E19" s="1" t="str">
        <f>_xlfn.CONCAT(TEXT(Kills[[#This Row],[date]],"yyyy-mm-dd"),Kills[[#This Row],[pilotId]])</f>
        <v>2950-03-2832c37d99-89fb-402a-81da-7b0bca88cfa6</v>
      </c>
    </row>
    <row r="20" spans="1:5" x14ac:dyDescent="0.25">
      <c r="A20" s="1" t="s">
        <v>1666</v>
      </c>
      <c r="B20" s="1" t="s">
        <v>792</v>
      </c>
      <c r="C20" s="1" t="s">
        <v>1229</v>
      </c>
      <c r="D20" s="1" t="s">
        <v>1210</v>
      </c>
      <c r="E20" s="1" t="str">
        <f>_xlfn.CONCAT(TEXT(Kills[[#This Row],[date]],"yyyy-mm-dd"),Kills[[#This Row],[pilotId]])</f>
        <v>2950-04-1932c37d99-89fb-402a-81da-7b0bca88cfa6</v>
      </c>
    </row>
    <row r="21" spans="1:5" x14ac:dyDescent="0.25">
      <c r="A21" s="1" t="s">
        <v>1666</v>
      </c>
      <c r="B21" s="1" t="s">
        <v>748</v>
      </c>
      <c r="C21" s="1" t="s">
        <v>1230</v>
      </c>
      <c r="D21" s="1" t="s">
        <v>1231</v>
      </c>
      <c r="E21" s="1" t="str">
        <f>_xlfn.CONCAT(TEXT(Kills[[#This Row],[date]],"yyyy-mm-dd"),Kills[[#This Row],[pilotId]])</f>
        <v>2950-04-19f99ab37c-bffd-4662-a813-2cd4152fc56e</v>
      </c>
    </row>
    <row r="22" spans="1:5" x14ac:dyDescent="0.25">
      <c r="A22" s="1" t="s">
        <v>1666</v>
      </c>
      <c r="B22" s="1" t="s">
        <v>776</v>
      </c>
      <c r="C22" s="1" t="s">
        <v>1232</v>
      </c>
      <c r="D22" s="1" t="s">
        <v>1216</v>
      </c>
      <c r="E22" s="1" t="str">
        <f>_xlfn.CONCAT(TEXT(Kills[[#This Row],[date]],"yyyy-mm-dd"),Kills[[#This Row],[pilotId]])</f>
        <v>2950-04-196e9b6d1d-9e21-49c6-bd23-153d5ce2795d</v>
      </c>
    </row>
    <row r="23" spans="1:5" x14ac:dyDescent="0.25">
      <c r="A23" s="1" t="s">
        <v>1666</v>
      </c>
      <c r="B23" s="1" t="s">
        <v>734</v>
      </c>
      <c r="C23" s="1" t="s">
        <v>1233</v>
      </c>
      <c r="D23" s="1" t="s">
        <v>24</v>
      </c>
      <c r="E23" s="1" t="str">
        <f>_xlfn.CONCAT(TEXT(Kills[[#This Row],[date]],"yyyy-mm-dd"),Kills[[#This Row],[pilotId]])</f>
        <v>2950-04-19b49952a5-154b-48e4-98ec-9e89a2642378</v>
      </c>
    </row>
    <row r="24" spans="1:5" x14ac:dyDescent="0.25">
      <c r="A24" s="1" t="s">
        <v>1666</v>
      </c>
      <c r="B24" s="1" t="s">
        <v>759</v>
      </c>
      <c r="C24" s="1" t="s">
        <v>1234</v>
      </c>
      <c r="D24" s="1" t="s">
        <v>1235</v>
      </c>
      <c r="E24" s="1" t="str">
        <f>_xlfn.CONCAT(TEXT(Kills[[#This Row],[date]],"yyyy-mm-dd"),Kills[[#This Row],[pilotId]])</f>
        <v>2950-04-19c02b205b-98f5-4e33-8322-08ce11e4b4ab</v>
      </c>
    </row>
    <row r="25" spans="1:5" x14ac:dyDescent="0.25">
      <c r="A25" s="1" t="s">
        <v>1666</v>
      </c>
      <c r="B25" s="1" t="s">
        <v>744</v>
      </c>
      <c r="C25" s="1" t="s">
        <v>1236</v>
      </c>
      <c r="D25" s="1" t="s">
        <v>1214</v>
      </c>
      <c r="E25" s="1" t="str">
        <f>_xlfn.CONCAT(TEXT(Kills[[#This Row],[date]],"yyyy-mm-dd"),Kills[[#This Row],[pilotId]])</f>
        <v>2950-04-196bd43c23-83c4-4c73-975a-6cffcfe01d59</v>
      </c>
    </row>
    <row r="26" spans="1:5" x14ac:dyDescent="0.25">
      <c r="A26" s="1" t="s">
        <v>1666</v>
      </c>
      <c r="B26" s="1" t="s">
        <v>744</v>
      </c>
      <c r="C26" s="1" t="s">
        <v>1228</v>
      </c>
      <c r="D26" s="1" t="s">
        <v>1214</v>
      </c>
      <c r="E26" s="1" t="str">
        <f>_xlfn.CONCAT(TEXT(Kills[[#This Row],[date]],"yyyy-mm-dd"),Kills[[#This Row],[pilotId]])</f>
        <v>2950-04-196bd43c23-83c4-4c73-975a-6cffcfe01d59</v>
      </c>
    </row>
    <row r="27" spans="1:5" x14ac:dyDescent="0.25">
      <c r="A27" s="1" t="s">
        <v>1666</v>
      </c>
      <c r="B27" s="1" t="s">
        <v>797</v>
      </c>
      <c r="C27" s="1" t="s">
        <v>1237</v>
      </c>
      <c r="D27" s="1" t="s">
        <v>1238</v>
      </c>
      <c r="E27" s="1" t="str">
        <f>_xlfn.CONCAT(TEXT(Kills[[#This Row],[date]],"yyyy-mm-dd"),Kills[[#This Row],[pilotId]])</f>
        <v>2950-04-19fa6e333b-3874-458b-997b-8fe56d13c0f2</v>
      </c>
    </row>
    <row r="28" spans="1:5" x14ac:dyDescent="0.25">
      <c r="A28" s="1" t="s">
        <v>1667</v>
      </c>
      <c r="B28" s="1" t="s">
        <v>734</v>
      </c>
      <c r="C28" s="1" t="s">
        <v>1239</v>
      </c>
      <c r="D28" s="1" t="s">
        <v>24</v>
      </c>
      <c r="E28" s="1" t="str">
        <f>_xlfn.CONCAT(TEXT(Kills[[#This Row],[date]],"yyyy-mm-dd"),Kills[[#This Row],[pilotId]])</f>
        <v>2950-04-26b49952a5-154b-48e4-98ec-9e89a2642378</v>
      </c>
    </row>
    <row r="29" spans="1:5" x14ac:dyDescent="0.25">
      <c r="A29" s="1" t="s">
        <v>1667</v>
      </c>
      <c r="B29" s="1" t="s">
        <v>786</v>
      </c>
      <c r="C29" s="1" t="s">
        <v>1240</v>
      </c>
      <c r="D29" s="1" t="s">
        <v>1208</v>
      </c>
      <c r="E29" s="1" t="str">
        <f>_xlfn.CONCAT(TEXT(Kills[[#This Row],[date]],"yyyy-mm-dd"),Kills[[#This Row],[pilotId]])</f>
        <v>2950-04-26ffc0f4df-e40c-49b0-bc99-7e5668741a82</v>
      </c>
    </row>
    <row r="30" spans="1:5" x14ac:dyDescent="0.25">
      <c r="A30" s="1" t="s">
        <v>1667</v>
      </c>
      <c r="B30" s="1" t="s">
        <v>734</v>
      </c>
      <c r="C30" s="1" t="s">
        <v>1241</v>
      </c>
      <c r="D30" s="1" t="s">
        <v>24</v>
      </c>
      <c r="E30" s="1" t="str">
        <f>_xlfn.CONCAT(TEXT(Kills[[#This Row],[date]],"yyyy-mm-dd"),Kills[[#This Row],[pilotId]])</f>
        <v>2950-04-26b49952a5-154b-48e4-98ec-9e89a2642378</v>
      </c>
    </row>
    <row r="31" spans="1:5" x14ac:dyDescent="0.25">
      <c r="A31" s="1" t="s">
        <v>1667</v>
      </c>
      <c r="B31" s="1" t="s">
        <v>734</v>
      </c>
      <c r="C31" s="1" t="s">
        <v>1242</v>
      </c>
      <c r="D31" s="1" t="s">
        <v>24</v>
      </c>
      <c r="E31" s="1" t="str">
        <f>_xlfn.CONCAT(TEXT(Kills[[#This Row],[date]],"yyyy-mm-dd"),Kills[[#This Row],[pilotId]])</f>
        <v>2950-04-26b49952a5-154b-48e4-98ec-9e89a2642378</v>
      </c>
    </row>
    <row r="32" spans="1:5" x14ac:dyDescent="0.25">
      <c r="A32" s="1" t="s">
        <v>1667</v>
      </c>
      <c r="B32" s="1" t="s">
        <v>786</v>
      </c>
      <c r="C32" s="1" t="s">
        <v>1243</v>
      </c>
      <c r="D32" s="1" t="s">
        <v>1208</v>
      </c>
      <c r="E32" s="1" t="str">
        <f>_xlfn.CONCAT(TEXT(Kills[[#This Row],[date]],"yyyy-mm-dd"),Kills[[#This Row],[pilotId]])</f>
        <v>2950-04-26ffc0f4df-e40c-49b0-bc99-7e5668741a82</v>
      </c>
    </row>
    <row r="33" spans="1:5" x14ac:dyDescent="0.25">
      <c r="A33" s="1" t="s">
        <v>1667</v>
      </c>
      <c r="B33" s="1" t="s">
        <v>771</v>
      </c>
      <c r="C33" s="1" t="s">
        <v>1244</v>
      </c>
      <c r="D33" s="1" t="s">
        <v>1218</v>
      </c>
      <c r="E33" s="1" t="str">
        <f>_xlfn.CONCAT(TEXT(Kills[[#This Row],[date]],"yyyy-mm-dd"),Kills[[#This Row],[pilotId]])</f>
        <v>2950-04-2610fb13f7-f912-4f5d-8d64-22373a9329a5</v>
      </c>
    </row>
    <row r="34" spans="1:5" x14ac:dyDescent="0.25">
      <c r="A34" s="1" t="s">
        <v>1667</v>
      </c>
      <c r="B34" s="1" t="s">
        <v>744</v>
      </c>
      <c r="C34" s="1" t="s">
        <v>1211</v>
      </c>
      <c r="D34" s="1" t="s">
        <v>1214</v>
      </c>
      <c r="E34" s="1" t="str">
        <f>_xlfn.CONCAT(TEXT(Kills[[#This Row],[date]],"yyyy-mm-dd"),Kills[[#This Row],[pilotId]])</f>
        <v>2950-04-266bd43c23-83c4-4c73-975a-6cffcfe01d59</v>
      </c>
    </row>
    <row r="35" spans="1:5" x14ac:dyDescent="0.25">
      <c r="A35" s="1" t="s">
        <v>1667</v>
      </c>
      <c r="B35" s="1" t="s">
        <v>781</v>
      </c>
      <c r="C35" s="1" t="s">
        <v>1245</v>
      </c>
      <c r="D35" s="1" t="s">
        <v>1224</v>
      </c>
      <c r="E35" s="1" t="str">
        <f>_xlfn.CONCAT(TEXT(Kills[[#This Row],[date]],"yyyy-mm-dd"),Kills[[#This Row],[pilotId]])</f>
        <v>2950-04-26f8dee952-da36-470a-8555-3b446fd52ddf</v>
      </c>
    </row>
    <row r="36" spans="1:5" x14ac:dyDescent="0.25">
      <c r="A36" s="1" t="s">
        <v>1667</v>
      </c>
      <c r="B36" s="1" t="s">
        <v>771</v>
      </c>
      <c r="C36" s="1" t="s">
        <v>1229</v>
      </c>
      <c r="D36" s="1" t="s">
        <v>1218</v>
      </c>
      <c r="E36" s="1" t="str">
        <f>_xlfn.CONCAT(TEXT(Kills[[#This Row],[date]],"yyyy-mm-dd"),Kills[[#This Row],[pilotId]])</f>
        <v>2950-04-2610fb13f7-f912-4f5d-8d64-22373a9329a5</v>
      </c>
    </row>
    <row r="37" spans="1:5" x14ac:dyDescent="0.25">
      <c r="A37" s="1" t="s">
        <v>1667</v>
      </c>
      <c r="B37" s="1" t="s">
        <v>771</v>
      </c>
      <c r="C37" s="1" t="s">
        <v>1246</v>
      </c>
      <c r="D37" s="1" t="s">
        <v>1218</v>
      </c>
      <c r="E37" s="1" t="str">
        <f>_xlfn.CONCAT(TEXT(Kills[[#This Row],[date]],"yyyy-mm-dd"),Kills[[#This Row],[pilotId]])</f>
        <v>2950-04-2610fb13f7-f912-4f5d-8d64-22373a9329a5</v>
      </c>
    </row>
    <row r="38" spans="1:5" x14ac:dyDescent="0.25">
      <c r="A38" s="1" t="s">
        <v>1668</v>
      </c>
      <c r="B38" s="1" t="s">
        <v>792</v>
      </c>
      <c r="C38" s="1" t="s">
        <v>1247</v>
      </c>
      <c r="D38" s="1" t="s">
        <v>1210</v>
      </c>
      <c r="E38" s="1" t="str">
        <f>_xlfn.CONCAT(TEXT(Kills[[#This Row],[date]],"yyyy-mm-dd"),Kills[[#This Row],[pilotId]])</f>
        <v>2950-09-0732c37d99-89fb-402a-81da-7b0bca88cfa6</v>
      </c>
    </row>
    <row r="39" spans="1:5" x14ac:dyDescent="0.25">
      <c r="A39" s="1" t="s">
        <v>1668</v>
      </c>
      <c r="B39" s="1" t="s">
        <v>792</v>
      </c>
      <c r="C39" s="1" t="s">
        <v>1248</v>
      </c>
      <c r="D39" s="1" t="s">
        <v>1210</v>
      </c>
      <c r="E39" s="1" t="str">
        <f>_xlfn.CONCAT(TEXT(Kills[[#This Row],[date]],"yyyy-mm-dd"),Kills[[#This Row],[pilotId]])</f>
        <v>2950-09-0732c37d99-89fb-402a-81da-7b0bca88cfa6</v>
      </c>
    </row>
    <row r="40" spans="1:5" x14ac:dyDescent="0.25">
      <c r="A40" s="1" t="s">
        <v>1668</v>
      </c>
      <c r="B40" s="1" t="s">
        <v>734</v>
      </c>
      <c r="C40" s="1" t="s">
        <v>1245</v>
      </c>
      <c r="D40" s="1" t="s">
        <v>24</v>
      </c>
      <c r="E40" s="1" t="str">
        <f>_xlfn.CONCAT(TEXT(Kills[[#This Row],[date]],"yyyy-mm-dd"),Kills[[#This Row],[pilotId]])</f>
        <v>2950-09-07b49952a5-154b-48e4-98ec-9e89a2642378</v>
      </c>
    </row>
    <row r="41" spans="1:5" x14ac:dyDescent="0.25">
      <c r="A41" s="1" t="s">
        <v>1668</v>
      </c>
      <c r="B41" s="1" t="s">
        <v>734</v>
      </c>
      <c r="C41" s="1" t="s">
        <v>1249</v>
      </c>
      <c r="D41" s="1" t="s">
        <v>24</v>
      </c>
      <c r="E41" s="1" t="str">
        <f>_xlfn.CONCAT(TEXT(Kills[[#This Row],[date]],"yyyy-mm-dd"),Kills[[#This Row],[pilotId]])</f>
        <v>2950-09-07b49952a5-154b-48e4-98ec-9e89a2642378</v>
      </c>
    </row>
    <row r="42" spans="1:5" x14ac:dyDescent="0.25">
      <c r="A42" s="1" t="s">
        <v>1668</v>
      </c>
      <c r="B42" s="1" t="s">
        <v>766</v>
      </c>
      <c r="C42" s="1" t="s">
        <v>1250</v>
      </c>
      <c r="D42" s="1" t="s">
        <v>23</v>
      </c>
      <c r="E42" s="1" t="str">
        <f>_xlfn.CONCAT(TEXT(Kills[[#This Row],[date]],"yyyy-mm-dd"),Kills[[#This Row],[pilotId]])</f>
        <v>2950-09-07a1967853-c4a2-4ef3-ba04-88fed8f153db</v>
      </c>
    </row>
    <row r="43" spans="1:5" x14ac:dyDescent="0.25">
      <c r="A43" s="1" t="s">
        <v>1668</v>
      </c>
      <c r="B43" s="1" t="s">
        <v>744</v>
      </c>
      <c r="C43" s="1" t="s">
        <v>1251</v>
      </c>
      <c r="D43" s="1" t="s">
        <v>1214</v>
      </c>
      <c r="E43" s="1" t="str">
        <f>_xlfn.CONCAT(TEXT(Kills[[#This Row],[date]],"yyyy-mm-dd"),Kills[[#This Row],[pilotId]])</f>
        <v>2950-09-076bd43c23-83c4-4c73-975a-6cffcfe01d59</v>
      </c>
    </row>
    <row r="44" spans="1:5" x14ac:dyDescent="0.25">
      <c r="A44" s="1" t="s">
        <v>1668</v>
      </c>
      <c r="B44" s="1" t="s">
        <v>744</v>
      </c>
      <c r="C44" s="1" t="s">
        <v>1252</v>
      </c>
      <c r="D44" s="1" t="s">
        <v>1214</v>
      </c>
      <c r="E44" s="1" t="str">
        <f>_xlfn.CONCAT(TEXT(Kills[[#This Row],[date]],"yyyy-mm-dd"),Kills[[#This Row],[pilotId]])</f>
        <v>2950-09-076bd43c23-83c4-4c73-975a-6cffcfe01d59</v>
      </c>
    </row>
    <row r="45" spans="1:5" x14ac:dyDescent="0.25">
      <c r="A45" s="1" t="s">
        <v>1669</v>
      </c>
      <c r="B45" s="1" t="s">
        <v>734</v>
      </c>
      <c r="C45" s="1" t="s">
        <v>1253</v>
      </c>
      <c r="D45" s="1" t="s">
        <v>24</v>
      </c>
      <c r="E45" s="1" t="str">
        <f>_xlfn.CONCAT(TEXT(Kills[[#This Row],[date]],"yyyy-mm-dd"),Kills[[#This Row],[pilotId]])</f>
        <v>2950-10-10b49952a5-154b-48e4-98ec-9e89a2642378</v>
      </c>
    </row>
    <row r="46" spans="1:5" x14ac:dyDescent="0.25">
      <c r="A46" s="1" t="s">
        <v>1669</v>
      </c>
      <c r="B46" s="1" t="s">
        <v>792</v>
      </c>
      <c r="C46" s="1" t="s">
        <v>1254</v>
      </c>
      <c r="D46" s="1" t="s">
        <v>1210</v>
      </c>
      <c r="E46" s="1" t="str">
        <f>_xlfn.CONCAT(TEXT(Kills[[#This Row],[date]],"yyyy-mm-dd"),Kills[[#This Row],[pilotId]])</f>
        <v>2950-10-1032c37d99-89fb-402a-81da-7b0bca88cfa6</v>
      </c>
    </row>
    <row r="47" spans="1:5" x14ac:dyDescent="0.25">
      <c r="A47" s="1" t="s">
        <v>1669</v>
      </c>
      <c r="B47" s="1" t="s">
        <v>771</v>
      </c>
      <c r="C47" s="1" t="s">
        <v>1255</v>
      </c>
      <c r="D47" s="1" t="s">
        <v>1218</v>
      </c>
      <c r="E47" s="1" t="str">
        <f>_xlfn.CONCAT(TEXT(Kills[[#This Row],[date]],"yyyy-mm-dd"),Kills[[#This Row],[pilotId]])</f>
        <v>2950-10-1010fb13f7-f912-4f5d-8d64-22373a9329a5</v>
      </c>
    </row>
    <row r="48" spans="1:5" x14ac:dyDescent="0.25">
      <c r="A48" s="1" t="s">
        <v>1669</v>
      </c>
      <c r="B48" s="1" t="s">
        <v>792</v>
      </c>
      <c r="C48" s="1" t="s">
        <v>1217</v>
      </c>
      <c r="D48" s="1" t="s">
        <v>1210</v>
      </c>
      <c r="E48" s="1" t="str">
        <f>_xlfn.CONCAT(TEXT(Kills[[#This Row],[date]],"yyyy-mm-dd"),Kills[[#This Row],[pilotId]])</f>
        <v>2950-10-1032c37d99-89fb-402a-81da-7b0bca88cfa6</v>
      </c>
    </row>
    <row r="49" spans="1:5" x14ac:dyDescent="0.25">
      <c r="A49" s="1" t="s">
        <v>1669</v>
      </c>
      <c r="B49" s="1" t="s">
        <v>792</v>
      </c>
      <c r="C49" s="1" t="s">
        <v>1256</v>
      </c>
      <c r="D49" s="1" t="s">
        <v>1210</v>
      </c>
      <c r="E49" s="1" t="str">
        <f>_xlfn.CONCAT(TEXT(Kills[[#This Row],[date]],"yyyy-mm-dd"),Kills[[#This Row],[pilotId]])</f>
        <v>2950-10-1032c37d99-89fb-402a-81da-7b0bca88cfa6</v>
      </c>
    </row>
    <row r="50" spans="1:5" x14ac:dyDescent="0.25">
      <c r="A50" s="1" t="s">
        <v>1669</v>
      </c>
      <c r="B50" s="1" t="s">
        <v>744</v>
      </c>
      <c r="C50" s="1" t="s">
        <v>1257</v>
      </c>
      <c r="D50" s="1" t="s">
        <v>1214</v>
      </c>
      <c r="E50" s="1" t="str">
        <f>_xlfn.CONCAT(TEXT(Kills[[#This Row],[date]],"yyyy-mm-dd"),Kills[[#This Row],[pilotId]])</f>
        <v>2950-10-106bd43c23-83c4-4c73-975a-6cffcfe01d59</v>
      </c>
    </row>
    <row r="51" spans="1:5" x14ac:dyDescent="0.25">
      <c r="A51" s="1" t="s">
        <v>1670</v>
      </c>
      <c r="B51" s="1" t="s">
        <v>786</v>
      </c>
      <c r="C51" s="1" t="s">
        <v>1258</v>
      </c>
      <c r="D51" s="1" t="s">
        <v>1208</v>
      </c>
      <c r="E51" s="1" t="str">
        <f>_xlfn.CONCAT(TEXT(Kills[[#This Row],[date]],"yyyy-mm-dd"),Kills[[#This Row],[pilotId]])</f>
        <v>2950-11-17ffc0f4df-e40c-49b0-bc99-7e5668741a82</v>
      </c>
    </row>
    <row r="52" spans="1:5" x14ac:dyDescent="0.25">
      <c r="A52" s="1" t="s">
        <v>1670</v>
      </c>
      <c r="B52" s="1" t="s">
        <v>744</v>
      </c>
      <c r="C52" s="1" t="s">
        <v>1239</v>
      </c>
      <c r="D52" s="1" t="s">
        <v>1214</v>
      </c>
      <c r="E52" s="1" t="str">
        <f>_xlfn.CONCAT(TEXT(Kills[[#This Row],[date]],"yyyy-mm-dd"),Kills[[#This Row],[pilotId]])</f>
        <v>2950-11-176bd43c23-83c4-4c73-975a-6cffcfe01d59</v>
      </c>
    </row>
    <row r="53" spans="1:5" x14ac:dyDescent="0.25">
      <c r="A53" s="1" t="s">
        <v>1670</v>
      </c>
      <c r="B53" s="1" t="s">
        <v>786</v>
      </c>
      <c r="C53" s="1" t="s">
        <v>1259</v>
      </c>
      <c r="D53" s="1" t="s">
        <v>1208</v>
      </c>
      <c r="E53" s="1" t="str">
        <f>_xlfn.CONCAT(TEXT(Kills[[#This Row],[date]],"yyyy-mm-dd"),Kills[[#This Row],[pilotId]])</f>
        <v>2950-11-17ffc0f4df-e40c-49b0-bc99-7e5668741a82</v>
      </c>
    </row>
    <row r="54" spans="1:5" x14ac:dyDescent="0.25">
      <c r="A54" s="1" t="s">
        <v>1670</v>
      </c>
      <c r="B54" s="1" t="s">
        <v>786</v>
      </c>
      <c r="C54" s="1" t="s">
        <v>1217</v>
      </c>
      <c r="D54" s="1" t="s">
        <v>1208</v>
      </c>
      <c r="E54" s="1" t="str">
        <f>_xlfn.CONCAT(TEXT(Kills[[#This Row],[date]],"yyyy-mm-dd"),Kills[[#This Row],[pilotId]])</f>
        <v>2950-11-17ffc0f4df-e40c-49b0-bc99-7e5668741a82</v>
      </c>
    </row>
    <row r="55" spans="1:5" x14ac:dyDescent="0.25">
      <c r="A55" s="1" t="s">
        <v>1670</v>
      </c>
      <c r="B55" s="1" t="s">
        <v>781</v>
      </c>
      <c r="C55" s="1" t="s">
        <v>1207</v>
      </c>
      <c r="D55" s="1" t="s">
        <v>1224</v>
      </c>
      <c r="E55" s="1" t="str">
        <f>_xlfn.CONCAT(TEXT(Kills[[#This Row],[date]],"yyyy-mm-dd"),Kills[[#This Row],[pilotId]])</f>
        <v>2950-11-17f8dee952-da36-470a-8555-3b446fd52ddf</v>
      </c>
    </row>
    <row r="56" spans="1:5" x14ac:dyDescent="0.25">
      <c r="A56" s="1" t="s">
        <v>1671</v>
      </c>
      <c r="B56" s="1" t="s">
        <v>766</v>
      </c>
      <c r="C56" s="1" t="s">
        <v>1246</v>
      </c>
      <c r="D56" s="1" t="s">
        <v>23</v>
      </c>
      <c r="E56" s="1" t="str">
        <f>_xlfn.CONCAT(TEXT(Kills[[#This Row],[date]],"yyyy-mm-dd"),Kills[[#This Row],[pilotId]])</f>
        <v>2951-01-24a1967853-c4a2-4ef3-ba04-88fed8f153db</v>
      </c>
    </row>
    <row r="57" spans="1:5" x14ac:dyDescent="0.25">
      <c r="A57" s="1" t="s">
        <v>1671</v>
      </c>
      <c r="B57" s="1" t="s">
        <v>766</v>
      </c>
      <c r="C57" s="1" t="s">
        <v>1260</v>
      </c>
      <c r="D57" s="1" t="s">
        <v>23</v>
      </c>
      <c r="E57" s="1" t="str">
        <f>_xlfn.CONCAT(TEXT(Kills[[#This Row],[date]],"yyyy-mm-dd"),Kills[[#This Row],[pilotId]])</f>
        <v>2951-01-24a1967853-c4a2-4ef3-ba04-88fed8f153db</v>
      </c>
    </row>
    <row r="58" spans="1:5" x14ac:dyDescent="0.25">
      <c r="A58" s="1" t="s">
        <v>1671</v>
      </c>
      <c r="B58" s="1" t="s">
        <v>766</v>
      </c>
      <c r="C58" s="1" t="s">
        <v>1261</v>
      </c>
      <c r="D58" s="1" t="s">
        <v>23</v>
      </c>
      <c r="E58" s="1" t="str">
        <f>_xlfn.CONCAT(TEXT(Kills[[#This Row],[date]],"yyyy-mm-dd"),Kills[[#This Row],[pilotId]])</f>
        <v>2951-01-24a1967853-c4a2-4ef3-ba04-88fed8f153db</v>
      </c>
    </row>
    <row r="59" spans="1:5" x14ac:dyDescent="0.25">
      <c r="A59" s="1" t="s">
        <v>1672</v>
      </c>
      <c r="B59" s="1" t="s">
        <v>781</v>
      </c>
      <c r="C59" s="1" t="s">
        <v>1262</v>
      </c>
      <c r="D59" s="1" t="s">
        <v>1224</v>
      </c>
      <c r="E59" s="1" t="str">
        <f>_xlfn.CONCAT(TEXT(Kills[[#This Row],[date]],"yyyy-mm-dd"),Kills[[#This Row],[pilotId]])</f>
        <v>2951-04-23f8dee952-da36-470a-8555-3b446fd52ddf</v>
      </c>
    </row>
    <row r="60" spans="1:5" x14ac:dyDescent="0.25">
      <c r="A60" s="1" t="s">
        <v>1672</v>
      </c>
      <c r="B60" s="1" t="s">
        <v>771</v>
      </c>
      <c r="C60" s="1" t="s">
        <v>1213</v>
      </c>
      <c r="D60" s="1" t="s">
        <v>1218</v>
      </c>
      <c r="E60" s="1" t="str">
        <f>_xlfn.CONCAT(TEXT(Kills[[#This Row],[date]],"yyyy-mm-dd"),Kills[[#This Row],[pilotId]])</f>
        <v>2951-04-2310fb13f7-f912-4f5d-8d64-22373a9329a5</v>
      </c>
    </row>
    <row r="61" spans="1:5" x14ac:dyDescent="0.25">
      <c r="A61" s="1" t="s">
        <v>1672</v>
      </c>
      <c r="B61" s="1" t="s">
        <v>744</v>
      </c>
      <c r="C61" s="1" t="s">
        <v>1239</v>
      </c>
      <c r="D61" s="1" t="s">
        <v>1214</v>
      </c>
      <c r="E61" s="1" t="str">
        <f>_xlfn.CONCAT(TEXT(Kills[[#This Row],[date]],"yyyy-mm-dd"),Kills[[#This Row],[pilotId]])</f>
        <v>2951-04-236bd43c23-83c4-4c73-975a-6cffcfe01d59</v>
      </c>
    </row>
    <row r="62" spans="1:5" x14ac:dyDescent="0.25">
      <c r="A62" s="1" t="s">
        <v>1672</v>
      </c>
      <c r="B62" s="1" t="s">
        <v>759</v>
      </c>
      <c r="C62" s="1" t="s">
        <v>1263</v>
      </c>
      <c r="D62" s="1" t="s">
        <v>1235</v>
      </c>
      <c r="E62" s="1" t="str">
        <f>_xlfn.CONCAT(TEXT(Kills[[#This Row],[date]],"yyyy-mm-dd"),Kills[[#This Row],[pilotId]])</f>
        <v>2951-04-23c02b205b-98f5-4e33-8322-08ce11e4b4ab</v>
      </c>
    </row>
    <row r="63" spans="1:5" x14ac:dyDescent="0.25">
      <c r="A63" s="1" t="s">
        <v>1672</v>
      </c>
      <c r="B63" s="1" t="s">
        <v>759</v>
      </c>
      <c r="C63" s="1" t="s">
        <v>1234</v>
      </c>
      <c r="D63" s="1" t="s">
        <v>1235</v>
      </c>
      <c r="E63" s="1" t="str">
        <f>_xlfn.CONCAT(TEXT(Kills[[#This Row],[date]],"yyyy-mm-dd"),Kills[[#This Row],[pilotId]])</f>
        <v>2951-04-23c02b205b-98f5-4e33-8322-08ce11e4b4ab</v>
      </c>
    </row>
    <row r="64" spans="1:5" x14ac:dyDescent="0.25">
      <c r="A64" s="1" t="s">
        <v>1672</v>
      </c>
      <c r="B64" s="1" t="s">
        <v>771</v>
      </c>
      <c r="C64" s="1" t="s">
        <v>1264</v>
      </c>
      <c r="D64" s="1" t="s">
        <v>1218</v>
      </c>
      <c r="E64" s="1" t="str">
        <f>_xlfn.CONCAT(TEXT(Kills[[#This Row],[date]],"yyyy-mm-dd"),Kills[[#This Row],[pilotId]])</f>
        <v>2951-04-2310fb13f7-f912-4f5d-8d64-22373a9329a5</v>
      </c>
    </row>
    <row r="65" spans="1:5" x14ac:dyDescent="0.25">
      <c r="A65" s="1" t="s">
        <v>1672</v>
      </c>
      <c r="B65" s="1" t="s">
        <v>792</v>
      </c>
      <c r="C65" s="1" t="s">
        <v>1265</v>
      </c>
      <c r="D65" s="1" t="s">
        <v>1210</v>
      </c>
      <c r="E65" s="1" t="str">
        <f>_xlfn.CONCAT(TEXT(Kills[[#This Row],[date]],"yyyy-mm-dd"),Kills[[#This Row],[pilotId]])</f>
        <v>2951-04-2332c37d99-89fb-402a-81da-7b0bca88cfa6</v>
      </c>
    </row>
    <row r="66" spans="1:5" x14ac:dyDescent="0.25">
      <c r="A66" s="1" t="s">
        <v>1672</v>
      </c>
      <c r="B66" s="1" t="s">
        <v>792</v>
      </c>
      <c r="C66" s="1" t="s">
        <v>1266</v>
      </c>
      <c r="D66" s="1" t="s">
        <v>1210</v>
      </c>
      <c r="E66" s="1" t="str">
        <f>_xlfn.CONCAT(TEXT(Kills[[#This Row],[date]],"yyyy-mm-dd"),Kills[[#This Row],[pilotId]])</f>
        <v>2951-04-2332c37d99-89fb-402a-81da-7b0bca88cfa6</v>
      </c>
    </row>
    <row r="67" spans="1:5" x14ac:dyDescent="0.25">
      <c r="A67" s="1" t="s">
        <v>1672</v>
      </c>
      <c r="B67" s="1" t="s">
        <v>792</v>
      </c>
      <c r="C67" s="1" t="s">
        <v>1267</v>
      </c>
      <c r="D67" s="1" t="s">
        <v>1210</v>
      </c>
      <c r="E67" s="1" t="str">
        <f>_xlfn.CONCAT(TEXT(Kills[[#This Row],[date]],"yyyy-mm-dd"),Kills[[#This Row],[pilotId]])</f>
        <v>2951-04-2332c37d99-89fb-402a-81da-7b0bca88cfa6</v>
      </c>
    </row>
    <row r="68" spans="1:5" x14ac:dyDescent="0.25">
      <c r="A68" s="1" t="s">
        <v>1672</v>
      </c>
      <c r="B68" s="1" t="s">
        <v>776</v>
      </c>
      <c r="C68" s="1" t="s">
        <v>1268</v>
      </c>
      <c r="D68" s="1" t="s">
        <v>24</v>
      </c>
      <c r="E68" s="1" t="str">
        <f>_xlfn.CONCAT(TEXT(Kills[[#This Row],[date]],"yyyy-mm-dd"),Kills[[#This Row],[pilotId]])</f>
        <v>2951-04-236e9b6d1d-9e21-49c6-bd23-153d5ce2795d</v>
      </c>
    </row>
    <row r="69" spans="1:5" x14ac:dyDescent="0.25">
      <c r="A69" s="1" t="s">
        <v>1672</v>
      </c>
      <c r="B69" s="1" t="s">
        <v>744</v>
      </c>
      <c r="C69" s="1" t="s">
        <v>1269</v>
      </c>
      <c r="D69" s="1" t="s">
        <v>1214</v>
      </c>
      <c r="E69" s="1" t="str">
        <f>_xlfn.CONCAT(TEXT(Kills[[#This Row],[date]],"yyyy-mm-dd"),Kills[[#This Row],[pilotId]])</f>
        <v>2951-04-236bd43c23-83c4-4c73-975a-6cffcfe01d59</v>
      </c>
    </row>
    <row r="70" spans="1:5" x14ac:dyDescent="0.25">
      <c r="A70" s="1" t="s">
        <v>1672</v>
      </c>
      <c r="B70" s="1" t="s">
        <v>734</v>
      </c>
      <c r="C70" s="1" t="s">
        <v>1270</v>
      </c>
      <c r="D70" s="1" t="s">
        <v>24</v>
      </c>
      <c r="E70" s="1" t="str">
        <f>_xlfn.CONCAT(TEXT(Kills[[#This Row],[date]],"yyyy-mm-dd"),Kills[[#This Row],[pilotId]])</f>
        <v>2951-04-23b49952a5-154b-48e4-98ec-9e89a2642378</v>
      </c>
    </row>
    <row r="71" spans="1:5" x14ac:dyDescent="0.25">
      <c r="A71" s="1" t="s">
        <v>1672</v>
      </c>
      <c r="B71" s="1" t="s">
        <v>734</v>
      </c>
      <c r="C71" s="1" t="s">
        <v>1271</v>
      </c>
      <c r="D71" s="1" t="s">
        <v>24</v>
      </c>
      <c r="E71" s="1" t="str">
        <f>_xlfn.CONCAT(TEXT(Kills[[#This Row],[date]],"yyyy-mm-dd"),Kills[[#This Row],[pilotId]])</f>
        <v>2951-04-23b49952a5-154b-48e4-98ec-9e89a2642378</v>
      </c>
    </row>
    <row r="72" spans="1:5" x14ac:dyDescent="0.25">
      <c r="A72" s="1" t="s">
        <v>1672</v>
      </c>
      <c r="B72" s="1" t="s">
        <v>734</v>
      </c>
      <c r="C72" s="1" t="s">
        <v>1217</v>
      </c>
      <c r="D72" s="1" t="s">
        <v>24</v>
      </c>
      <c r="E72" s="1" t="str">
        <f>_xlfn.CONCAT(TEXT(Kills[[#This Row],[date]],"yyyy-mm-dd"),Kills[[#This Row],[pilotId]])</f>
        <v>2951-04-23b49952a5-154b-48e4-98ec-9e89a2642378</v>
      </c>
    </row>
    <row r="73" spans="1:5" x14ac:dyDescent="0.25">
      <c r="A73" s="1" t="s">
        <v>1672</v>
      </c>
      <c r="B73" s="1" t="s">
        <v>744</v>
      </c>
      <c r="C73" s="1" t="s">
        <v>1272</v>
      </c>
      <c r="D73" s="1" t="s">
        <v>1214</v>
      </c>
      <c r="E73" s="1" t="str">
        <f>_xlfn.CONCAT(TEXT(Kills[[#This Row],[date]],"yyyy-mm-dd"),Kills[[#This Row],[pilotId]])</f>
        <v>2951-04-236bd43c23-83c4-4c73-975a-6cffcfe01d59</v>
      </c>
    </row>
    <row r="74" spans="1:5" x14ac:dyDescent="0.25">
      <c r="A74" s="1" t="s">
        <v>1673</v>
      </c>
      <c r="B74" s="1" t="s">
        <v>776</v>
      </c>
      <c r="C74" s="1" t="s">
        <v>1273</v>
      </c>
      <c r="D74" s="1" t="s">
        <v>24</v>
      </c>
      <c r="E74" s="1" t="str">
        <f>_xlfn.CONCAT(TEXT(Kills[[#This Row],[date]],"yyyy-mm-dd"),Kills[[#This Row],[pilotId]])</f>
        <v>2951-06-066e9b6d1d-9e21-49c6-bd23-153d5ce2795d</v>
      </c>
    </row>
    <row r="75" spans="1:5" x14ac:dyDescent="0.25">
      <c r="A75" s="1" t="s">
        <v>1673</v>
      </c>
      <c r="B75" s="1" t="s">
        <v>734</v>
      </c>
      <c r="C75" s="1" t="s">
        <v>1246</v>
      </c>
      <c r="D75" s="1" t="s">
        <v>24</v>
      </c>
      <c r="E75" s="1" t="str">
        <f>_xlfn.CONCAT(TEXT(Kills[[#This Row],[date]],"yyyy-mm-dd"),Kills[[#This Row],[pilotId]])</f>
        <v>2951-06-06b49952a5-154b-48e4-98ec-9e89a2642378</v>
      </c>
    </row>
    <row r="76" spans="1:5" x14ac:dyDescent="0.25">
      <c r="A76" s="1" t="s">
        <v>1673</v>
      </c>
      <c r="B76" s="1" t="s">
        <v>776</v>
      </c>
      <c r="C76" s="1" t="s">
        <v>1239</v>
      </c>
      <c r="D76" s="1" t="s">
        <v>24</v>
      </c>
      <c r="E76" s="1" t="str">
        <f>_xlfn.CONCAT(TEXT(Kills[[#This Row],[date]],"yyyy-mm-dd"),Kills[[#This Row],[pilotId]])</f>
        <v>2951-06-066e9b6d1d-9e21-49c6-bd23-153d5ce2795d</v>
      </c>
    </row>
    <row r="77" spans="1:5" x14ac:dyDescent="0.25">
      <c r="A77" s="1" t="s">
        <v>1673</v>
      </c>
      <c r="B77" s="1" t="s">
        <v>734</v>
      </c>
      <c r="C77" s="1" t="s">
        <v>1274</v>
      </c>
      <c r="D77" s="1" t="s">
        <v>24</v>
      </c>
      <c r="E77" s="1" t="str">
        <f>_xlfn.CONCAT(TEXT(Kills[[#This Row],[date]],"yyyy-mm-dd"),Kills[[#This Row],[pilotId]])</f>
        <v>2951-06-06b49952a5-154b-48e4-98ec-9e89a2642378</v>
      </c>
    </row>
    <row r="78" spans="1:5" x14ac:dyDescent="0.25">
      <c r="A78" s="1" t="s">
        <v>1673</v>
      </c>
      <c r="B78" s="1" t="s">
        <v>786</v>
      </c>
      <c r="C78" s="1" t="s">
        <v>1207</v>
      </c>
      <c r="D78" s="1" t="s">
        <v>1208</v>
      </c>
      <c r="E78" s="1" t="str">
        <f>_xlfn.CONCAT(TEXT(Kills[[#This Row],[date]],"yyyy-mm-dd"),Kills[[#This Row],[pilotId]])</f>
        <v>2951-06-06ffc0f4df-e40c-49b0-bc99-7e5668741a82</v>
      </c>
    </row>
    <row r="79" spans="1:5" x14ac:dyDescent="0.25">
      <c r="A79" s="1" t="s">
        <v>1673</v>
      </c>
      <c r="B79" s="1" t="s">
        <v>786</v>
      </c>
      <c r="C79" s="1" t="s">
        <v>1275</v>
      </c>
      <c r="D79" s="1" t="s">
        <v>1208</v>
      </c>
      <c r="E79" s="1" t="str">
        <f>_xlfn.CONCAT(TEXT(Kills[[#This Row],[date]],"yyyy-mm-dd"),Kills[[#This Row],[pilotId]])</f>
        <v>2951-06-06ffc0f4df-e40c-49b0-bc99-7e5668741a82</v>
      </c>
    </row>
    <row r="80" spans="1:5" x14ac:dyDescent="0.25">
      <c r="A80" s="1" t="s">
        <v>1674</v>
      </c>
      <c r="B80" s="1" t="s">
        <v>734</v>
      </c>
      <c r="C80" s="1" t="s">
        <v>1276</v>
      </c>
      <c r="D80" s="1" t="s">
        <v>24</v>
      </c>
      <c r="E80" s="1" t="str">
        <f>_xlfn.CONCAT(TEXT(Kills[[#This Row],[date]],"yyyy-mm-dd"),Kills[[#This Row],[pilotId]])</f>
        <v>2951-10-08b49952a5-154b-48e4-98ec-9e89a2642378</v>
      </c>
    </row>
    <row r="81" spans="1:5" x14ac:dyDescent="0.25">
      <c r="A81" s="1" t="s">
        <v>1674</v>
      </c>
      <c r="B81" s="1" t="s">
        <v>734</v>
      </c>
      <c r="C81" s="1" t="s">
        <v>1277</v>
      </c>
      <c r="D81" s="1" t="s">
        <v>24</v>
      </c>
      <c r="E81" s="1" t="str">
        <f>_xlfn.CONCAT(TEXT(Kills[[#This Row],[date]],"yyyy-mm-dd"),Kills[[#This Row],[pilotId]])</f>
        <v>2951-10-08b49952a5-154b-48e4-98ec-9e89a2642378</v>
      </c>
    </row>
    <row r="82" spans="1:5" x14ac:dyDescent="0.25">
      <c r="A82" s="1" t="s">
        <v>1674</v>
      </c>
      <c r="B82" s="1" t="s">
        <v>734</v>
      </c>
      <c r="C82" s="1" t="s">
        <v>1278</v>
      </c>
      <c r="D82" s="1" t="s">
        <v>24</v>
      </c>
      <c r="E82" s="1" t="str">
        <f>_xlfn.CONCAT(TEXT(Kills[[#This Row],[date]],"yyyy-mm-dd"),Kills[[#This Row],[pilotId]])</f>
        <v>2951-10-08b49952a5-154b-48e4-98ec-9e89a2642378</v>
      </c>
    </row>
    <row r="83" spans="1:5" x14ac:dyDescent="0.25">
      <c r="A83" s="1" t="s">
        <v>1674</v>
      </c>
      <c r="B83" s="1" t="s">
        <v>734</v>
      </c>
      <c r="C83" s="1" t="s">
        <v>1275</v>
      </c>
      <c r="D83" s="1" t="s">
        <v>24</v>
      </c>
      <c r="E83" s="1" t="str">
        <f>_xlfn.CONCAT(TEXT(Kills[[#This Row],[date]],"yyyy-mm-dd"),Kills[[#This Row],[pilotId]])</f>
        <v>2951-10-08b49952a5-154b-48e4-98ec-9e89a2642378</v>
      </c>
    </row>
    <row r="84" spans="1:5" x14ac:dyDescent="0.25">
      <c r="A84" s="1" t="s">
        <v>1674</v>
      </c>
      <c r="B84" s="1" t="s">
        <v>734</v>
      </c>
      <c r="C84" s="1" t="s">
        <v>1279</v>
      </c>
      <c r="D84" s="1" t="s">
        <v>24</v>
      </c>
      <c r="E84" s="1" t="str">
        <f>_xlfn.CONCAT(TEXT(Kills[[#This Row],[date]],"yyyy-mm-dd"),Kills[[#This Row],[pilotId]])</f>
        <v>2951-10-08b49952a5-154b-48e4-98ec-9e89a2642378</v>
      </c>
    </row>
    <row r="85" spans="1:5" x14ac:dyDescent="0.25">
      <c r="A85" s="1" t="s">
        <v>1674</v>
      </c>
      <c r="B85" s="1" t="s">
        <v>734</v>
      </c>
      <c r="C85" s="1" t="s">
        <v>1273</v>
      </c>
      <c r="D85" s="1" t="s">
        <v>24</v>
      </c>
      <c r="E85" s="1" t="str">
        <f>_xlfn.CONCAT(TEXT(Kills[[#This Row],[date]],"yyyy-mm-dd"),Kills[[#This Row],[pilotId]])</f>
        <v>2951-10-08b49952a5-154b-48e4-98ec-9e89a2642378</v>
      </c>
    </row>
    <row r="86" spans="1:5" x14ac:dyDescent="0.25">
      <c r="A86" s="1" t="s">
        <v>1675</v>
      </c>
      <c r="B86" s="1" t="s">
        <v>734</v>
      </c>
      <c r="C86" s="1" t="s">
        <v>1275</v>
      </c>
      <c r="D86" s="1" t="s">
        <v>24</v>
      </c>
      <c r="E86" s="1" t="str">
        <f>_xlfn.CONCAT(TEXT(Kills[[#This Row],[date]],"yyyy-mm-dd"),Kills[[#This Row],[pilotId]])</f>
        <v>2952-01-18b49952a5-154b-48e4-98ec-9e89a2642378</v>
      </c>
    </row>
    <row r="87" spans="1:5" x14ac:dyDescent="0.25">
      <c r="A87" s="1" t="s">
        <v>1675</v>
      </c>
      <c r="B87" s="1" t="s">
        <v>734</v>
      </c>
      <c r="C87" s="1" t="s">
        <v>1280</v>
      </c>
      <c r="D87" s="1" t="s">
        <v>24</v>
      </c>
      <c r="E87" s="1" t="str">
        <f>_xlfn.CONCAT(TEXT(Kills[[#This Row],[date]],"yyyy-mm-dd"),Kills[[#This Row],[pilotId]])</f>
        <v>2952-01-18b49952a5-154b-48e4-98ec-9e89a2642378</v>
      </c>
    </row>
    <row r="88" spans="1:5" x14ac:dyDescent="0.25">
      <c r="A88" s="1" t="s">
        <v>1676</v>
      </c>
      <c r="B88" s="1" t="s">
        <v>734</v>
      </c>
      <c r="C88" s="1" t="s">
        <v>1281</v>
      </c>
      <c r="D88" s="1" t="s">
        <v>24</v>
      </c>
      <c r="E88" s="1" t="str">
        <f>_xlfn.CONCAT(TEXT(Kills[[#This Row],[date]],"yyyy-mm-dd"),Kills[[#This Row],[pilotId]])</f>
        <v>2952-02-17b49952a5-154b-48e4-98ec-9e89a2642378</v>
      </c>
    </row>
    <row r="89" spans="1:5" x14ac:dyDescent="0.25">
      <c r="A89" s="1" t="s">
        <v>1676</v>
      </c>
      <c r="B89" s="1" t="s">
        <v>734</v>
      </c>
      <c r="C89" s="1" t="s">
        <v>1282</v>
      </c>
      <c r="D89" s="1" t="s">
        <v>24</v>
      </c>
      <c r="E89" s="1" t="str">
        <f>_xlfn.CONCAT(TEXT(Kills[[#This Row],[date]],"yyyy-mm-dd"),Kills[[#This Row],[pilotId]])</f>
        <v>2952-02-17b49952a5-154b-48e4-98ec-9e89a2642378</v>
      </c>
    </row>
    <row r="90" spans="1:5" x14ac:dyDescent="0.25">
      <c r="A90" s="1" t="s">
        <v>1676</v>
      </c>
      <c r="B90" s="1" t="s">
        <v>734</v>
      </c>
      <c r="C90" s="1" t="s">
        <v>1283</v>
      </c>
      <c r="D90" s="1" t="s">
        <v>24</v>
      </c>
      <c r="E90" s="1" t="str">
        <f>_xlfn.CONCAT(TEXT(Kills[[#This Row],[date]],"yyyy-mm-dd"),Kills[[#This Row],[pilotId]])</f>
        <v>2952-02-17b49952a5-154b-48e4-98ec-9e89a2642378</v>
      </c>
    </row>
    <row r="91" spans="1:5" x14ac:dyDescent="0.25">
      <c r="A91" s="1" t="s">
        <v>1678</v>
      </c>
      <c r="B91" s="1" t="s">
        <v>744</v>
      </c>
      <c r="C91" s="1" t="s">
        <v>1211</v>
      </c>
      <c r="D91" s="1" t="s">
        <v>1214</v>
      </c>
      <c r="E91" s="1" t="str">
        <f>_xlfn.CONCAT(TEXT(Kills[[#This Row],[date]],"yyyy-mm-dd"),Kills[[#This Row],[pilotId]])</f>
        <v>2952-03-126bd43c23-83c4-4c73-975a-6cffcfe01d59</v>
      </c>
    </row>
    <row r="92" spans="1:5" x14ac:dyDescent="0.25">
      <c r="A92" s="1" t="s">
        <v>1678</v>
      </c>
      <c r="B92" s="1" t="s">
        <v>781</v>
      </c>
      <c r="C92" s="1" t="s">
        <v>1284</v>
      </c>
      <c r="D92" s="1" t="s">
        <v>1224</v>
      </c>
      <c r="E92" s="1" t="str">
        <f>_xlfn.CONCAT(TEXT(Kills[[#This Row],[date]],"yyyy-mm-dd"),Kills[[#This Row],[pilotId]])</f>
        <v>2952-03-12f8dee952-da36-470a-8555-3b446fd52ddf</v>
      </c>
    </row>
    <row r="93" spans="1:5" x14ac:dyDescent="0.25">
      <c r="A93" s="1" t="s">
        <v>1678</v>
      </c>
      <c r="B93" s="1" t="s">
        <v>771</v>
      </c>
      <c r="C93" s="1" t="s">
        <v>1272</v>
      </c>
      <c r="D93" s="1" t="s">
        <v>1218</v>
      </c>
      <c r="E93" s="1" t="str">
        <f>_xlfn.CONCAT(TEXT(Kills[[#This Row],[date]],"yyyy-mm-dd"),Kills[[#This Row],[pilotId]])</f>
        <v>2952-03-1210fb13f7-f912-4f5d-8d64-22373a9329a5</v>
      </c>
    </row>
    <row r="94" spans="1:5" x14ac:dyDescent="0.25">
      <c r="A94" s="1" t="s">
        <v>1678</v>
      </c>
      <c r="B94" s="1" t="s">
        <v>786</v>
      </c>
      <c r="C94" s="1" t="s">
        <v>1285</v>
      </c>
      <c r="D94" s="1" t="s">
        <v>1208</v>
      </c>
      <c r="E94" s="1" t="str">
        <f>_xlfn.CONCAT(TEXT(Kills[[#This Row],[date]],"yyyy-mm-dd"),Kills[[#This Row],[pilotId]])</f>
        <v>2952-03-12ffc0f4df-e40c-49b0-bc99-7e5668741a82</v>
      </c>
    </row>
    <row r="95" spans="1:5" x14ac:dyDescent="0.25">
      <c r="A95" s="1" t="s">
        <v>1678</v>
      </c>
      <c r="B95" s="1" t="s">
        <v>771</v>
      </c>
      <c r="C95" s="1" t="s">
        <v>1286</v>
      </c>
      <c r="D95" s="1" t="s">
        <v>1218</v>
      </c>
      <c r="E95" s="1" t="str">
        <f>_xlfn.CONCAT(TEXT(Kills[[#This Row],[date]],"yyyy-mm-dd"),Kills[[#This Row],[pilotId]])</f>
        <v>2952-03-1210fb13f7-f912-4f5d-8d64-22373a9329a5</v>
      </c>
    </row>
    <row r="96" spans="1:5" x14ac:dyDescent="0.25">
      <c r="A96" s="1" t="s">
        <v>1678</v>
      </c>
      <c r="B96" s="1" t="s">
        <v>786</v>
      </c>
      <c r="C96" s="1" t="s">
        <v>1245</v>
      </c>
      <c r="D96" s="1" t="s">
        <v>1208</v>
      </c>
      <c r="E96" s="1" t="str">
        <f>_xlfn.CONCAT(TEXT(Kills[[#This Row],[date]],"yyyy-mm-dd"),Kills[[#This Row],[pilotId]])</f>
        <v>2952-03-12ffc0f4df-e40c-49b0-bc99-7e5668741a82</v>
      </c>
    </row>
    <row r="97" spans="1:5" x14ac:dyDescent="0.25">
      <c r="A97" s="1" t="s">
        <v>1678</v>
      </c>
      <c r="B97" s="1" t="s">
        <v>748</v>
      </c>
      <c r="C97" s="1" t="s">
        <v>1287</v>
      </c>
      <c r="D97" s="1" t="s">
        <v>1231</v>
      </c>
      <c r="E97" s="1" t="str">
        <f>_xlfn.CONCAT(TEXT(Kills[[#This Row],[date]],"yyyy-mm-dd"),Kills[[#This Row],[pilotId]])</f>
        <v>2952-03-12f99ab37c-bffd-4662-a813-2cd4152fc56e</v>
      </c>
    </row>
    <row r="98" spans="1:5" x14ac:dyDescent="0.25">
      <c r="A98" s="1" t="s">
        <v>1678</v>
      </c>
      <c r="B98" s="1" t="s">
        <v>771</v>
      </c>
      <c r="C98" s="1" t="s">
        <v>1252</v>
      </c>
      <c r="D98" s="1" t="s">
        <v>1218</v>
      </c>
      <c r="E98" s="1" t="str">
        <f>_xlfn.CONCAT(TEXT(Kills[[#This Row],[date]],"yyyy-mm-dd"),Kills[[#This Row],[pilotId]])</f>
        <v>2952-03-1210fb13f7-f912-4f5d-8d64-22373a9329a5</v>
      </c>
    </row>
    <row r="99" spans="1:5" x14ac:dyDescent="0.25">
      <c r="A99" s="1" t="s">
        <v>1678</v>
      </c>
      <c r="B99" s="1" t="s">
        <v>734</v>
      </c>
      <c r="C99" s="1" t="s">
        <v>1288</v>
      </c>
      <c r="D99" s="1" t="s">
        <v>24</v>
      </c>
      <c r="E99" s="1" t="str">
        <f>_xlfn.CONCAT(TEXT(Kills[[#This Row],[date]],"yyyy-mm-dd"),Kills[[#This Row],[pilotId]])</f>
        <v>2952-03-12b49952a5-154b-48e4-98ec-9e89a2642378</v>
      </c>
    </row>
    <row r="100" spans="1:5" x14ac:dyDescent="0.25">
      <c r="A100" s="1" t="s">
        <v>1678</v>
      </c>
      <c r="B100" s="1" t="s">
        <v>754</v>
      </c>
      <c r="C100" s="1" t="s">
        <v>1289</v>
      </c>
      <c r="D100" s="1" t="s">
        <v>1290</v>
      </c>
      <c r="E100" s="1" t="str">
        <f>_xlfn.CONCAT(TEXT(Kills[[#This Row],[date]],"yyyy-mm-dd"),Kills[[#This Row],[pilotId]])</f>
        <v>2952-03-12c06b025b-b53a-4849-b4a1-286a423f22a4</v>
      </c>
    </row>
    <row r="101" spans="1:5" x14ac:dyDescent="0.25">
      <c r="A101" s="1" t="s">
        <v>1678</v>
      </c>
      <c r="B101" s="1" t="s">
        <v>771</v>
      </c>
      <c r="C101" s="1" t="s">
        <v>1291</v>
      </c>
      <c r="D101" s="1" t="s">
        <v>1218</v>
      </c>
      <c r="E101" s="1" t="str">
        <f>_xlfn.CONCAT(TEXT(Kills[[#This Row],[date]],"yyyy-mm-dd"),Kills[[#This Row],[pilotId]])</f>
        <v>2952-03-1210fb13f7-f912-4f5d-8d64-22373a9329a5</v>
      </c>
    </row>
    <row r="102" spans="1:5" x14ac:dyDescent="0.25">
      <c r="A102" s="1" t="s">
        <v>1679</v>
      </c>
      <c r="B102" s="1" t="s">
        <v>734</v>
      </c>
      <c r="C102" s="1" t="s">
        <v>1257</v>
      </c>
      <c r="D102" s="1" t="s">
        <v>24</v>
      </c>
      <c r="E102" s="1" t="str">
        <f>_xlfn.CONCAT(TEXT(Kills[[#This Row],[date]],"yyyy-mm-dd"),Kills[[#This Row],[pilotId]])</f>
        <v>2952-03-15b49952a5-154b-48e4-98ec-9e89a2642378</v>
      </c>
    </row>
    <row r="103" spans="1:5" x14ac:dyDescent="0.25">
      <c r="A103" s="1" t="s">
        <v>1679</v>
      </c>
      <c r="B103" s="1" t="s">
        <v>734</v>
      </c>
      <c r="C103" s="1" t="s">
        <v>1292</v>
      </c>
      <c r="D103" s="1" t="s">
        <v>24</v>
      </c>
      <c r="E103" s="1" t="str">
        <f>_xlfn.CONCAT(TEXT(Kills[[#This Row],[date]],"yyyy-mm-dd"),Kills[[#This Row],[pilotId]])</f>
        <v>2952-03-15b49952a5-154b-48e4-98ec-9e89a2642378</v>
      </c>
    </row>
    <row r="104" spans="1:5" x14ac:dyDescent="0.25">
      <c r="A104" s="1" t="s">
        <v>1679</v>
      </c>
      <c r="B104" s="1" t="s">
        <v>734</v>
      </c>
      <c r="C104" s="1" t="s">
        <v>1293</v>
      </c>
      <c r="D104" s="1" t="s">
        <v>24</v>
      </c>
      <c r="E104" s="1" t="str">
        <f>_xlfn.CONCAT(TEXT(Kills[[#This Row],[date]],"yyyy-mm-dd"),Kills[[#This Row],[pilotId]])</f>
        <v>2952-03-15b49952a5-154b-48e4-98ec-9e89a2642378</v>
      </c>
    </row>
    <row r="105" spans="1:5" x14ac:dyDescent="0.25">
      <c r="A105" s="1" t="s">
        <v>1679</v>
      </c>
      <c r="B105" s="1" t="s">
        <v>734</v>
      </c>
      <c r="C105" s="1" t="s">
        <v>1229</v>
      </c>
      <c r="D105" s="1" t="s">
        <v>24</v>
      </c>
      <c r="E105" s="1" t="str">
        <f>_xlfn.CONCAT(TEXT(Kills[[#This Row],[date]],"yyyy-mm-dd"),Kills[[#This Row],[pilotId]])</f>
        <v>2952-03-15b49952a5-154b-48e4-98ec-9e89a2642378</v>
      </c>
    </row>
    <row r="106" spans="1:5" x14ac:dyDescent="0.25">
      <c r="A106" s="1" t="s">
        <v>1679</v>
      </c>
      <c r="B106" s="1" t="s">
        <v>792</v>
      </c>
      <c r="C106" s="1" t="s">
        <v>1294</v>
      </c>
      <c r="D106" s="1" t="s">
        <v>1210</v>
      </c>
      <c r="E106" s="1" t="str">
        <f>_xlfn.CONCAT(TEXT(Kills[[#This Row],[date]],"yyyy-mm-dd"),Kills[[#This Row],[pilotId]])</f>
        <v>2952-03-1532c37d99-89fb-402a-81da-7b0bca88cfa6</v>
      </c>
    </row>
    <row r="107" spans="1:5" x14ac:dyDescent="0.25">
      <c r="A107" s="1" t="s">
        <v>1679</v>
      </c>
      <c r="B107" s="1" t="s">
        <v>759</v>
      </c>
      <c r="C107" s="1" t="s">
        <v>1295</v>
      </c>
      <c r="D107" s="1" t="s">
        <v>1235</v>
      </c>
      <c r="E107" s="1" t="str">
        <f>_xlfn.CONCAT(TEXT(Kills[[#This Row],[date]],"yyyy-mm-dd"),Kills[[#This Row],[pilotId]])</f>
        <v>2952-03-15c02b205b-98f5-4e33-8322-08ce11e4b4ab</v>
      </c>
    </row>
    <row r="108" spans="1:5" x14ac:dyDescent="0.25">
      <c r="A108" s="1" t="s">
        <v>1679</v>
      </c>
      <c r="B108" s="1" t="s">
        <v>744</v>
      </c>
      <c r="C108" s="1" t="s">
        <v>1296</v>
      </c>
      <c r="D108" s="1" t="s">
        <v>1214</v>
      </c>
      <c r="E108" s="1" t="str">
        <f>_xlfn.CONCAT(TEXT(Kills[[#This Row],[date]],"yyyy-mm-dd"),Kills[[#This Row],[pilotId]])</f>
        <v>2952-03-156bd43c23-83c4-4c73-975a-6cffcfe01d59</v>
      </c>
    </row>
    <row r="109" spans="1:5" x14ac:dyDescent="0.25">
      <c r="A109" s="1" t="s">
        <v>1679</v>
      </c>
      <c r="B109" s="1" t="s">
        <v>776</v>
      </c>
      <c r="C109" s="1" t="s">
        <v>1297</v>
      </c>
      <c r="D109" s="1" t="s">
        <v>24</v>
      </c>
      <c r="E109" s="1" t="str">
        <f>_xlfn.CONCAT(TEXT(Kills[[#This Row],[date]],"yyyy-mm-dd"),Kills[[#This Row],[pilotId]])</f>
        <v>2952-03-156e9b6d1d-9e21-49c6-bd23-153d5ce2795d</v>
      </c>
    </row>
    <row r="110" spans="1:5" x14ac:dyDescent="0.25">
      <c r="A110" s="1" t="s">
        <v>1679</v>
      </c>
      <c r="B110" s="1" t="s">
        <v>776</v>
      </c>
      <c r="C110" s="1" t="s">
        <v>1298</v>
      </c>
      <c r="D110" s="1" t="s">
        <v>24</v>
      </c>
      <c r="E110" s="1" t="str">
        <f>_xlfn.CONCAT(TEXT(Kills[[#This Row],[date]],"yyyy-mm-dd"),Kills[[#This Row],[pilotId]])</f>
        <v>2952-03-156e9b6d1d-9e21-49c6-bd23-153d5ce2795d</v>
      </c>
    </row>
    <row r="111" spans="1:5" x14ac:dyDescent="0.25">
      <c r="A111" s="1" t="s">
        <v>1679</v>
      </c>
      <c r="B111" s="1" t="s">
        <v>776</v>
      </c>
      <c r="C111" s="1" t="s">
        <v>1299</v>
      </c>
      <c r="D111" s="1" t="s">
        <v>24</v>
      </c>
      <c r="E111" s="1" t="str">
        <f>_xlfn.CONCAT(TEXT(Kills[[#This Row],[date]],"yyyy-mm-dd"),Kills[[#This Row],[pilotId]])</f>
        <v>2952-03-156e9b6d1d-9e21-49c6-bd23-153d5ce2795d</v>
      </c>
    </row>
    <row r="112" spans="1:5" x14ac:dyDescent="0.25">
      <c r="A112" s="1" t="s">
        <v>1679</v>
      </c>
      <c r="B112" s="1" t="s">
        <v>776</v>
      </c>
      <c r="C112" s="1" t="s">
        <v>1253</v>
      </c>
      <c r="D112" s="1" t="s">
        <v>24</v>
      </c>
      <c r="E112" s="1" t="str">
        <f>_xlfn.CONCAT(TEXT(Kills[[#This Row],[date]],"yyyy-mm-dd"),Kills[[#This Row],[pilotId]])</f>
        <v>2952-03-156e9b6d1d-9e21-49c6-bd23-153d5ce2795d</v>
      </c>
    </row>
    <row r="113" spans="1:5" x14ac:dyDescent="0.25">
      <c r="A113" s="1" t="s">
        <v>1679</v>
      </c>
      <c r="B113" s="1" t="s">
        <v>776</v>
      </c>
      <c r="C113" s="1" t="s">
        <v>1300</v>
      </c>
      <c r="D113" s="1" t="s">
        <v>24</v>
      </c>
      <c r="E113" s="1" t="str">
        <f>_xlfn.CONCAT(TEXT(Kills[[#This Row],[date]],"yyyy-mm-dd"),Kills[[#This Row],[pilotId]])</f>
        <v>2952-03-156e9b6d1d-9e21-49c6-bd23-153d5ce2795d</v>
      </c>
    </row>
    <row r="114" spans="1:5" x14ac:dyDescent="0.25">
      <c r="A114" s="1" t="s">
        <v>1680</v>
      </c>
      <c r="B114" s="1" t="s">
        <v>786</v>
      </c>
      <c r="C114" s="1" t="s">
        <v>1301</v>
      </c>
      <c r="D114" s="1" t="s">
        <v>1208</v>
      </c>
      <c r="E114" s="1" t="str">
        <f>_xlfn.CONCAT(TEXT(Kills[[#This Row],[date]],"yyyy-mm-dd"),Kills[[#This Row],[pilotId]])</f>
        <v>2952-10-05ffc0f4df-e40c-49b0-bc99-7e5668741a82</v>
      </c>
    </row>
    <row r="115" spans="1:5" x14ac:dyDescent="0.25">
      <c r="A115" s="1" t="s">
        <v>1680</v>
      </c>
      <c r="B115" s="1" t="s">
        <v>771</v>
      </c>
      <c r="C115" s="1" t="s">
        <v>1302</v>
      </c>
      <c r="D115" s="1" t="s">
        <v>1218</v>
      </c>
      <c r="E115" s="1" t="str">
        <f>_xlfn.CONCAT(TEXT(Kills[[#This Row],[date]],"yyyy-mm-dd"),Kills[[#This Row],[pilotId]])</f>
        <v>2952-10-0510fb13f7-f912-4f5d-8d64-22373a9329a5</v>
      </c>
    </row>
    <row r="116" spans="1:5" x14ac:dyDescent="0.25">
      <c r="A116" s="1" t="s">
        <v>1680</v>
      </c>
      <c r="B116" s="1" t="s">
        <v>734</v>
      </c>
      <c r="C116" s="1" t="s">
        <v>1303</v>
      </c>
      <c r="D116" s="1" t="s">
        <v>24</v>
      </c>
      <c r="E116" s="1" t="str">
        <f>_xlfn.CONCAT(TEXT(Kills[[#This Row],[date]],"yyyy-mm-dd"),Kills[[#This Row],[pilotId]])</f>
        <v>2952-10-05b49952a5-154b-48e4-98ec-9e89a2642378</v>
      </c>
    </row>
    <row r="117" spans="1:5" x14ac:dyDescent="0.25">
      <c r="A117" s="1" t="s">
        <v>1680</v>
      </c>
      <c r="B117" s="1" t="s">
        <v>734</v>
      </c>
      <c r="C117" s="1" t="s">
        <v>1304</v>
      </c>
      <c r="D117" s="1" t="s">
        <v>24</v>
      </c>
      <c r="E117" s="1" t="str">
        <f>_xlfn.CONCAT(TEXT(Kills[[#This Row],[date]],"yyyy-mm-dd"),Kills[[#This Row],[pilotId]])</f>
        <v>2952-10-05b49952a5-154b-48e4-98ec-9e89a2642378</v>
      </c>
    </row>
    <row r="118" spans="1:5" x14ac:dyDescent="0.25">
      <c r="A118" s="1" t="s">
        <v>1680</v>
      </c>
      <c r="B118" s="1" t="s">
        <v>734</v>
      </c>
      <c r="C118" s="1" t="s">
        <v>1305</v>
      </c>
      <c r="D118" s="1" t="s">
        <v>24</v>
      </c>
      <c r="E118" s="1" t="str">
        <f>_xlfn.CONCAT(TEXT(Kills[[#This Row],[date]],"yyyy-mm-dd"),Kills[[#This Row],[pilotId]])</f>
        <v>2952-10-05b49952a5-154b-48e4-98ec-9e89a2642378</v>
      </c>
    </row>
    <row r="119" spans="1:5" x14ac:dyDescent="0.25">
      <c r="A119" s="1" t="s">
        <v>1680</v>
      </c>
      <c r="B119" s="1" t="s">
        <v>776</v>
      </c>
      <c r="C119" s="1" t="s">
        <v>1306</v>
      </c>
      <c r="D119" s="1" t="s">
        <v>24</v>
      </c>
      <c r="E119" s="1" t="str">
        <f>_xlfn.CONCAT(TEXT(Kills[[#This Row],[date]],"yyyy-mm-dd"),Kills[[#This Row],[pilotId]])</f>
        <v>2952-10-056e9b6d1d-9e21-49c6-bd23-153d5ce2795d</v>
      </c>
    </row>
    <row r="120" spans="1:5" x14ac:dyDescent="0.25">
      <c r="A120" s="1" t="s">
        <v>1680</v>
      </c>
      <c r="B120" s="1" t="s">
        <v>776</v>
      </c>
      <c r="C120" s="1" t="s">
        <v>1307</v>
      </c>
      <c r="D120" s="1" t="s">
        <v>24</v>
      </c>
      <c r="E120" s="1" t="str">
        <f>_xlfn.CONCAT(TEXT(Kills[[#This Row],[date]],"yyyy-mm-dd"),Kills[[#This Row],[pilotId]])</f>
        <v>2952-10-056e9b6d1d-9e21-49c6-bd23-153d5ce2795d</v>
      </c>
    </row>
    <row r="121" spans="1:5" x14ac:dyDescent="0.25">
      <c r="A121" s="1" t="s">
        <v>1680</v>
      </c>
      <c r="B121" s="1" t="s">
        <v>776</v>
      </c>
      <c r="C121" s="1" t="s">
        <v>1308</v>
      </c>
      <c r="D121" s="1" t="s">
        <v>24</v>
      </c>
      <c r="E121" s="1" t="str">
        <f>_xlfn.CONCAT(TEXT(Kills[[#This Row],[date]],"yyyy-mm-dd"),Kills[[#This Row],[pilotId]])</f>
        <v>2952-10-056e9b6d1d-9e21-49c6-bd23-153d5ce2795d</v>
      </c>
    </row>
    <row r="122" spans="1:5" x14ac:dyDescent="0.25">
      <c r="A122" s="1" t="s">
        <v>1680</v>
      </c>
      <c r="B122" s="1" t="s">
        <v>771</v>
      </c>
      <c r="C122" s="1" t="s">
        <v>1309</v>
      </c>
      <c r="D122" s="1" t="s">
        <v>1218</v>
      </c>
      <c r="E122" s="1" t="str">
        <f>_xlfn.CONCAT(TEXT(Kills[[#This Row],[date]],"yyyy-mm-dd"),Kills[[#This Row],[pilotId]])</f>
        <v>2952-10-0510fb13f7-f912-4f5d-8d64-22373a9329a5</v>
      </c>
    </row>
    <row r="123" spans="1:5" x14ac:dyDescent="0.25">
      <c r="A123" s="1" t="s">
        <v>1680</v>
      </c>
      <c r="B123" s="1" t="s">
        <v>781</v>
      </c>
      <c r="C123" s="1" t="s">
        <v>1310</v>
      </c>
      <c r="D123" s="1" t="s">
        <v>1224</v>
      </c>
      <c r="E123" s="1" t="str">
        <f>_xlfn.CONCAT(TEXT(Kills[[#This Row],[date]],"yyyy-mm-dd"),Kills[[#This Row],[pilotId]])</f>
        <v>2952-10-05f8dee952-da36-470a-8555-3b446fd52ddf</v>
      </c>
    </row>
    <row r="124" spans="1:5" x14ac:dyDescent="0.25">
      <c r="A124" s="1" t="s">
        <v>1680</v>
      </c>
      <c r="B124" s="1" t="s">
        <v>776</v>
      </c>
      <c r="C124" s="1" t="s">
        <v>1311</v>
      </c>
      <c r="D124" s="1" t="s">
        <v>24</v>
      </c>
      <c r="E124" s="1" t="str">
        <f>_xlfn.CONCAT(TEXT(Kills[[#This Row],[date]],"yyyy-mm-dd"),Kills[[#This Row],[pilotId]])</f>
        <v>2952-10-056e9b6d1d-9e21-49c6-bd23-153d5ce2795d</v>
      </c>
    </row>
    <row r="125" spans="1:5" x14ac:dyDescent="0.25">
      <c r="A125" s="1" t="s">
        <v>1680</v>
      </c>
      <c r="B125" s="1" t="s">
        <v>792</v>
      </c>
      <c r="C125" s="1" t="s">
        <v>1312</v>
      </c>
      <c r="D125" s="1" t="s">
        <v>1210</v>
      </c>
      <c r="E125" s="1" t="str">
        <f>_xlfn.CONCAT(TEXT(Kills[[#This Row],[date]],"yyyy-mm-dd"),Kills[[#This Row],[pilotId]])</f>
        <v>2952-10-0532c37d99-89fb-402a-81da-7b0bca88cfa6</v>
      </c>
    </row>
    <row r="126" spans="1:5" x14ac:dyDescent="0.25">
      <c r="A126" s="1" t="s">
        <v>1681</v>
      </c>
      <c r="B126" s="1" t="s">
        <v>734</v>
      </c>
      <c r="C126" s="1" t="s">
        <v>1313</v>
      </c>
      <c r="D126" s="1" t="s">
        <v>24</v>
      </c>
      <c r="E126" s="1" t="str">
        <f>_xlfn.CONCAT(TEXT(Kills[[#This Row],[date]],"yyyy-mm-dd"),Kills[[#This Row],[pilotId]])</f>
        <v>2952-10-15b49952a5-154b-48e4-98ec-9e89a2642378</v>
      </c>
    </row>
    <row r="127" spans="1:5" x14ac:dyDescent="0.25">
      <c r="A127" s="1" t="s">
        <v>1681</v>
      </c>
      <c r="B127" s="1" t="s">
        <v>734</v>
      </c>
      <c r="C127" s="1" t="s">
        <v>1314</v>
      </c>
      <c r="D127" s="1" t="s">
        <v>24</v>
      </c>
      <c r="E127" s="1" t="str">
        <f>_xlfn.CONCAT(TEXT(Kills[[#This Row],[date]],"yyyy-mm-dd"),Kills[[#This Row],[pilotId]])</f>
        <v>2952-10-15b49952a5-154b-48e4-98ec-9e89a2642378</v>
      </c>
    </row>
    <row r="128" spans="1:5" x14ac:dyDescent="0.25">
      <c r="A128" s="1" t="s">
        <v>1681</v>
      </c>
      <c r="B128" s="1" t="s">
        <v>744</v>
      </c>
      <c r="C128" s="1" t="s">
        <v>1315</v>
      </c>
      <c r="D128" s="1" t="s">
        <v>1214</v>
      </c>
      <c r="E128" s="1" t="str">
        <f>_xlfn.CONCAT(TEXT(Kills[[#This Row],[date]],"yyyy-mm-dd"),Kills[[#This Row],[pilotId]])</f>
        <v>2952-10-156bd43c23-83c4-4c73-975a-6cffcfe01d59</v>
      </c>
    </row>
    <row r="129" spans="1:5" x14ac:dyDescent="0.25">
      <c r="A129" s="1" t="s">
        <v>1681</v>
      </c>
      <c r="B129" s="1" t="s">
        <v>792</v>
      </c>
      <c r="C129" s="1" t="s">
        <v>1316</v>
      </c>
      <c r="D129" s="1" t="s">
        <v>1210</v>
      </c>
      <c r="E129" s="1" t="str">
        <f>_xlfn.CONCAT(TEXT(Kills[[#This Row],[date]],"yyyy-mm-dd"),Kills[[#This Row],[pilotId]])</f>
        <v>2952-10-1532c37d99-89fb-402a-81da-7b0bca88cfa6</v>
      </c>
    </row>
    <row r="130" spans="1:5" x14ac:dyDescent="0.25">
      <c r="A130" s="1" t="s">
        <v>1682</v>
      </c>
      <c r="B130" s="1" t="s">
        <v>734</v>
      </c>
      <c r="C130" s="1" t="s">
        <v>1317</v>
      </c>
      <c r="D130" s="1" t="s">
        <v>24</v>
      </c>
      <c r="E130" s="1" t="str">
        <f>_xlfn.CONCAT(TEXT(Kills[[#This Row],[date]],"yyyy-mm-dd"),Kills[[#This Row],[pilotId]])</f>
        <v>2952-10-16b49952a5-154b-48e4-98ec-9e89a2642378</v>
      </c>
    </row>
    <row r="131" spans="1:5" x14ac:dyDescent="0.25">
      <c r="A131" s="1" t="s">
        <v>1682</v>
      </c>
      <c r="B131" s="1" t="s">
        <v>734</v>
      </c>
      <c r="C131" s="1" t="s">
        <v>1318</v>
      </c>
      <c r="D131" s="1" t="s">
        <v>24</v>
      </c>
      <c r="E131" s="1" t="str">
        <f>_xlfn.CONCAT(TEXT(Kills[[#This Row],[date]],"yyyy-mm-dd"),Kills[[#This Row],[pilotId]])</f>
        <v>2952-10-16b49952a5-154b-48e4-98ec-9e89a2642378</v>
      </c>
    </row>
    <row r="132" spans="1:5" x14ac:dyDescent="0.25">
      <c r="A132" s="1" t="s">
        <v>1682</v>
      </c>
      <c r="B132" s="1" t="s">
        <v>734</v>
      </c>
      <c r="C132" s="1" t="s">
        <v>1319</v>
      </c>
      <c r="D132" s="1" t="s">
        <v>24</v>
      </c>
      <c r="E132" s="1" t="str">
        <f>_xlfn.CONCAT(TEXT(Kills[[#This Row],[date]],"yyyy-mm-dd"),Kills[[#This Row],[pilotId]])</f>
        <v>2952-10-16b49952a5-154b-48e4-98ec-9e89a2642378</v>
      </c>
    </row>
    <row r="133" spans="1:5" x14ac:dyDescent="0.25">
      <c r="A133" s="1" t="s">
        <v>1682</v>
      </c>
      <c r="B133" s="1" t="s">
        <v>776</v>
      </c>
      <c r="C133" s="1" t="s">
        <v>1320</v>
      </c>
      <c r="D133" s="1" t="s">
        <v>24</v>
      </c>
      <c r="E133" s="1" t="str">
        <f>_xlfn.CONCAT(TEXT(Kills[[#This Row],[date]],"yyyy-mm-dd"),Kills[[#This Row],[pilotId]])</f>
        <v>2952-10-166e9b6d1d-9e21-49c6-bd23-153d5ce2795d</v>
      </c>
    </row>
    <row r="134" spans="1:5" x14ac:dyDescent="0.25">
      <c r="A134" s="1" t="s">
        <v>1682</v>
      </c>
      <c r="B134" s="1" t="s">
        <v>744</v>
      </c>
      <c r="C134" s="1" t="s">
        <v>1321</v>
      </c>
      <c r="D134" s="1" t="s">
        <v>1214</v>
      </c>
      <c r="E134" s="1" t="str">
        <f>_xlfn.CONCAT(TEXT(Kills[[#This Row],[date]],"yyyy-mm-dd"),Kills[[#This Row],[pilotId]])</f>
        <v>2952-10-166bd43c23-83c4-4c73-975a-6cffcfe01d59</v>
      </c>
    </row>
    <row r="135" spans="1:5" x14ac:dyDescent="0.25">
      <c r="A135" s="1" t="s">
        <v>1682</v>
      </c>
      <c r="B135" s="1" t="s">
        <v>744</v>
      </c>
      <c r="C135" s="1" t="s">
        <v>1322</v>
      </c>
      <c r="D135" s="1" t="s">
        <v>1214</v>
      </c>
      <c r="E135" s="1" t="str">
        <f>_xlfn.CONCAT(TEXT(Kills[[#This Row],[date]],"yyyy-mm-dd"),Kills[[#This Row],[pilotId]])</f>
        <v>2952-10-166bd43c23-83c4-4c73-975a-6cffcfe01d59</v>
      </c>
    </row>
    <row r="136" spans="1:5" x14ac:dyDescent="0.25">
      <c r="A136" s="1" t="s">
        <v>1683</v>
      </c>
      <c r="B136" s="1" t="s">
        <v>781</v>
      </c>
      <c r="C136" s="1" t="s">
        <v>1323</v>
      </c>
      <c r="D136" s="1" t="s">
        <v>1224</v>
      </c>
      <c r="E136" s="1" t="str">
        <f>_xlfn.CONCAT(TEXT(Kills[[#This Row],[date]],"yyyy-mm-dd"),Kills[[#This Row],[pilotId]])</f>
        <v>2952-10-24f8dee952-da36-470a-8555-3b446fd52ddf</v>
      </c>
    </row>
    <row r="137" spans="1:5" x14ac:dyDescent="0.25">
      <c r="A137" s="1" t="s">
        <v>1683</v>
      </c>
      <c r="B137" s="1" t="s">
        <v>759</v>
      </c>
      <c r="C137" s="1" t="s">
        <v>1324</v>
      </c>
      <c r="D137" s="1" t="s">
        <v>1235</v>
      </c>
      <c r="E137" s="1" t="str">
        <f>_xlfn.CONCAT(TEXT(Kills[[#This Row],[date]],"yyyy-mm-dd"),Kills[[#This Row],[pilotId]])</f>
        <v>2952-10-24c02b205b-98f5-4e33-8322-08ce11e4b4ab</v>
      </c>
    </row>
    <row r="138" spans="1:5" x14ac:dyDescent="0.25">
      <c r="A138" s="1" t="s">
        <v>1683</v>
      </c>
      <c r="B138" s="1" t="s">
        <v>771</v>
      </c>
      <c r="C138" s="1" t="s">
        <v>1307</v>
      </c>
      <c r="D138" s="1" t="s">
        <v>1218</v>
      </c>
      <c r="E138" s="1" t="str">
        <f>_xlfn.CONCAT(TEXT(Kills[[#This Row],[date]],"yyyy-mm-dd"),Kills[[#This Row],[pilotId]])</f>
        <v>2952-10-2410fb13f7-f912-4f5d-8d64-22373a9329a5</v>
      </c>
    </row>
    <row r="139" spans="1:5" x14ac:dyDescent="0.25">
      <c r="A139" s="1" t="s">
        <v>1683</v>
      </c>
      <c r="B139" s="1" t="s">
        <v>771</v>
      </c>
      <c r="C139" s="1" t="s">
        <v>1325</v>
      </c>
      <c r="D139" s="1" t="s">
        <v>1218</v>
      </c>
      <c r="E139" s="1" t="str">
        <f>_xlfn.CONCAT(TEXT(Kills[[#This Row],[date]],"yyyy-mm-dd"),Kills[[#This Row],[pilotId]])</f>
        <v>2952-10-2410fb13f7-f912-4f5d-8d64-22373a9329a5</v>
      </c>
    </row>
    <row r="140" spans="1:5" x14ac:dyDescent="0.25">
      <c r="A140" s="1" t="s">
        <v>1683</v>
      </c>
      <c r="B140" s="1" t="s">
        <v>771</v>
      </c>
      <c r="C140" s="1" t="s">
        <v>1326</v>
      </c>
      <c r="D140" s="1" t="s">
        <v>1218</v>
      </c>
      <c r="E140" s="1" t="str">
        <f>_xlfn.CONCAT(TEXT(Kills[[#This Row],[date]],"yyyy-mm-dd"),Kills[[#This Row],[pilotId]])</f>
        <v>2952-10-2410fb13f7-f912-4f5d-8d64-22373a9329a5</v>
      </c>
    </row>
    <row r="141" spans="1:5" x14ac:dyDescent="0.25">
      <c r="A141" s="1" t="s">
        <v>1683</v>
      </c>
      <c r="B141" s="1" t="s">
        <v>759</v>
      </c>
      <c r="C141" s="1" t="s">
        <v>1312</v>
      </c>
      <c r="D141" s="1" t="s">
        <v>1235</v>
      </c>
      <c r="E141" s="1" t="str">
        <f>_xlfn.CONCAT(TEXT(Kills[[#This Row],[date]],"yyyy-mm-dd"),Kills[[#This Row],[pilotId]])</f>
        <v>2952-10-24c02b205b-98f5-4e33-8322-08ce11e4b4ab</v>
      </c>
    </row>
    <row r="142" spans="1:5" x14ac:dyDescent="0.25">
      <c r="A142" s="1" t="s">
        <v>1683</v>
      </c>
      <c r="B142" s="1" t="s">
        <v>786</v>
      </c>
      <c r="C142" s="1" t="s">
        <v>1302</v>
      </c>
      <c r="D142" s="1" t="s">
        <v>1208</v>
      </c>
      <c r="E142" s="1" t="str">
        <f>_xlfn.CONCAT(TEXT(Kills[[#This Row],[date]],"yyyy-mm-dd"),Kills[[#This Row],[pilotId]])</f>
        <v>2952-10-24ffc0f4df-e40c-49b0-bc99-7e5668741a82</v>
      </c>
    </row>
    <row r="143" spans="1:5" x14ac:dyDescent="0.25">
      <c r="A143" s="1" t="s">
        <v>1684</v>
      </c>
      <c r="B143" s="1" t="s">
        <v>786</v>
      </c>
      <c r="C143" s="1" t="s">
        <v>1327</v>
      </c>
      <c r="D143" s="1" t="s">
        <v>1208</v>
      </c>
      <c r="E143" s="1" t="str">
        <f>_xlfn.CONCAT(TEXT(Kills[[#This Row],[date]],"yyyy-mm-dd"),Kills[[#This Row],[pilotId]])</f>
        <v>2952-11-03ffc0f4df-e40c-49b0-bc99-7e5668741a82</v>
      </c>
    </row>
    <row r="144" spans="1:5" x14ac:dyDescent="0.25">
      <c r="A144" s="1" t="s">
        <v>1684</v>
      </c>
      <c r="B144" s="1" t="s">
        <v>792</v>
      </c>
      <c r="C144" s="1" t="s">
        <v>1328</v>
      </c>
      <c r="D144" s="1" t="s">
        <v>1210</v>
      </c>
      <c r="E144" s="1" t="str">
        <f>_xlfn.CONCAT(TEXT(Kills[[#This Row],[date]],"yyyy-mm-dd"),Kills[[#This Row],[pilotId]])</f>
        <v>2952-11-0332c37d99-89fb-402a-81da-7b0bca88cfa6</v>
      </c>
    </row>
    <row r="145" spans="1:5" x14ac:dyDescent="0.25">
      <c r="A145" s="1" t="s">
        <v>1684</v>
      </c>
      <c r="B145" s="1" t="s">
        <v>744</v>
      </c>
      <c r="C145" s="1" t="s">
        <v>1329</v>
      </c>
      <c r="D145" s="1" t="s">
        <v>1214</v>
      </c>
      <c r="E145" s="1" t="str">
        <f>_xlfn.CONCAT(TEXT(Kills[[#This Row],[date]],"yyyy-mm-dd"),Kills[[#This Row],[pilotId]])</f>
        <v>2952-11-036bd43c23-83c4-4c73-975a-6cffcfe01d59</v>
      </c>
    </row>
    <row r="146" spans="1:5" x14ac:dyDescent="0.25">
      <c r="A146" s="1" t="s">
        <v>1684</v>
      </c>
      <c r="B146" s="1" t="s">
        <v>771</v>
      </c>
      <c r="C146" s="1" t="s">
        <v>1330</v>
      </c>
      <c r="D146" s="1" t="s">
        <v>1218</v>
      </c>
      <c r="E146" s="1" t="str">
        <f>_xlfn.CONCAT(TEXT(Kills[[#This Row],[date]],"yyyy-mm-dd"),Kills[[#This Row],[pilotId]])</f>
        <v>2952-11-0310fb13f7-f912-4f5d-8d64-22373a9329a5</v>
      </c>
    </row>
    <row r="147" spans="1:5" x14ac:dyDescent="0.25">
      <c r="A147" s="1" t="s">
        <v>1684</v>
      </c>
      <c r="B147" s="1" t="s">
        <v>759</v>
      </c>
      <c r="C147" s="1" t="s">
        <v>1320</v>
      </c>
      <c r="D147" s="1" t="s">
        <v>1235</v>
      </c>
      <c r="E147" s="1" t="str">
        <f>_xlfn.CONCAT(TEXT(Kills[[#This Row],[date]],"yyyy-mm-dd"),Kills[[#This Row],[pilotId]])</f>
        <v>2952-11-03c02b205b-98f5-4e33-8322-08ce11e4b4ab</v>
      </c>
    </row>
    <row r="148" spans="1:5" x14ac:dyDescent="0.25">
      <c r="A148" s="1" t="s">
        <v>1684</v>
      </c>
      <c r="B148" s="1" t="s">
        <v>776</v>
      </c>
      <c r="C148" s="1" t="s">
        <v>1331</v>
      </c>
      <c r="D148" s="1" t="s">
        <v>24</v>
      </c>
      <c r="E148" s="1" t="str">
        <f>_xlfn.CONCAT(TEXT(Kills[[#This Row],[date]],"yyyy-mm-dd"),Kills[[#This Row],[pilotId]])</f>
        <v>2952-11-036e9b6d1d-9e21-49c6-bd23-153d5ce2795d</v>
      </c>
    </row>
    <row r="149" spans="1:5" x14ac:dyDescent="0.25">
      <c r="A149" s="1" t="s">
        <v>1684</v>
      </c>
      <c r="B149" s="1" t="s">
        <v>734</v>
      </c>
      <c r="C149" s="1" t="s">
        <v>1332</v>
      </c>
      <c r="D149" s="1" t="s">
        <v>24</v>
      </c>
      <c r="E149" s="1" t="str">
        <f>_xlfn.CONCAT(TEXT(Kills[[#This Row],[date]],"yyyy-mm-dd"),Kills[[#This Row],[pilotId]])</f>
        <v>2952-11-03b49952a5-154b-48e4-98ec-9e89a2642378</v>
      </c>
    </row>
    <row r="150" spans="1:5" x14ac:dyDescent="0.25">
      <c r="A150" s="1" t="s">
        <v>1684</v>
      </c>
      <c r="B150" s="1" t="s">
        <v>734</v>
      </c>
      <c r="C150" s="1" t="s">
        <v>1333</v>
      </c>
      <c r="D150" s="1" t="s">
        <v>24</v>
      </c>
      <c r="E150" s="1" t="str">
        <f>_xlfn.CONCAT(TEXT(Kills[[#This Row],[date]],"yyyy-mm-dd"),Kills[[#This Row],[pilotId]])</f>
        <v>2952-11-03b49952a5-154b-48e4-98ec-9e89a2642378</v>
      </c>
    </row>
    <row r="151" spans="1:5" x14ac:dyDescent="0.25">
      <c r="A151" s="1" t="s">
        <v>1684</v>
      </c>
      <c r="B151" s="1" t="s">
        <v>776</v>
      </c>
      <c r="C151" s="1" t="s">
        <v>1334</v>
      </c>
      <c r="D151" s="1" t="s">
        <v>24</v>
      </c>
      <c r="E151" s="1" t="str">
        <f>_xlfn.CONCAT(TEXT(Kills[[#This Row],[date]],"yyyy-mm-dd"),Kills[[#This Row],[pilotId]])</f>
        <v>2952-11-036e9b6d1d-9e21-49c6-bd23-153d5ce2795d</v>
      </c>
    </row>
    <row r="152" spans="1:5" x14ac:dyDescent="0.25">
      <c r="A152" s="1" t="s">
        <v>1684</v>
      </c>
      <c r="B152" s="1" t="s">
        <v>792</v>
      </c>
      <c r="C152" s="1" t="s">
        <v>1335</v>
      </c>
      <c r="D152" s="1" t="s">
        <v>1210</v>
      </c>
      <c r="E152" s="1" t="str">
        <f>_xlfn.CONCAT(TEXT(Kills[[#This Row],[date]],"yyyy-mm-dd"),Kills[[#This Row],[pilotId]])</f>
        <v>2952-11-0332c37d99-89fb-402a-81da-7b0bca88cfa6</v>
      </c>
    </row>
    <row r="153" spans="1:5" x14ac:dyDescent="0.25">
      <c r="A153" s="1" t="s">
        <v>1684</v>
      </c>
      <c r="B153" s="1" t="s">
        <v>734</v>
      </c>
      <c r="C153" s="1" t="s">
        <v>1336</v>
      </c>
      <c r="D153" s="1" t="s">
        <v>24</v>
      </c>
      <c r="E153" s="1" t="str">
        <f>_xlfn.CONCAT(TEXT(Kills[[#This Row],[date]],"yyyy-mm-dd"),Kills[[#This Row],[pilotId]])</f>
        <v>2952-11-03b49952a5-154b-48e4-98ec-9e89a2642378</v>
      </c>
    </row>
    <row r="154" spans="1:5" x14ac:dyDescent="0.25">
      <c r="A154" s="1" t="s">
        <v>1685</v>
      </c>
      <c r="B154" s="1" t="s">
        <v>744</v>
      </c>
      <c r="C154" s="1" t="s">
        <v>1337</v>
      </c>
      <c r="D154" s="1" t="s">
        <v>1214</v>
      </c>
      <c r="E154" s="1" t="str">
        <f>_xlfn.CONCAT(TEXT(Kills[[#This Row],[date]],"yyyy-mm-dd"),Kills[[#This Row],[pilotId]])</f>
        <v>2953-02-126bd43c23-83c4-4c73-975a-6cffcfe01d59</v>
      </c>
    </row>
    <row r="155" spans="1:5" x14ac:dyDescent="0.25">
      <c r="A155" s="1" t="s">
        <v>1685</v>
      </c>
      <c r="B155" s="1" t="s">
        <v>734</v>
      </c>
      <c r="C155" s="1" t="s">
        <v>1338</v>
      </c>
      <c r="D155" s="1" t="s">
        <v>24</v>
      </c>
      <c r="E155" s="1" t="str">
        <f>_xlfn.CONCAT(TEXT(Kills[[#This Row],[date]],"yyyy-mm-dd"),Kills[[#This Row],[pilotId]])</f>
        <v>2953-02-12b49952a5-154b-48e4-98ec-9e89a2642378</v>
      </c>
    </row>
    <row r="156" spans="1:5" x14ac:dyDescent="0.25">
      <c r="A156" s="1" t="s">
        <v>1685</v>
      </c>
      <c r="B156" s="1" t="s">
        <v>786</v>
      </c>
      <c r="C156" s="1" t="s">
        <v>1339</v>
      </c>
      <c r="D156" s="1" t="s">
        <v>1208</v>
      </c>
      <c r="E156" s="1" t="str">
        <f>_xlfn.CONCAT(TEXT(Kills[[#This Row],[date]],"yyyy-mm-dd"),Kills[[#This Row],[pilotId]])</f>
        <v>2953-02-12ffc0f4df-e40c-49b0-bc99-7e5668741a82</v>
      </c>
    </row>
    <row r="157" spans="1:5" x14ac:dyDescent="0.25">
      <c r="A157" s="1" t="s">
        <v>1685</v>
      </c>
      <c r="B157" s="1" t="s">
        <v>786</v>
      </c>
      <c r="C157" s="1" t="s">
        <v>1340</v>
      </c>
      <c r="D157" s="1" t="s">
        <v>1208</v>
      </c>
      <c r="E157" s="1" t="str">
        <f>_xlfn.CONCAT(TEXT(Kills[[#This Row],[date]],"yyyy-mm-dd"),Kills[[#This Row],[pilotId]])</f>
        <v>2953-02-12ffc0f4df-e40c-49b0-bc99-7e5668741a82</v>
      </c>
    </row>
    <row r="158" spans="1:5" x14ac:dyDescent="0.25">
      <c r="A158" s="1" t="s">
        <v>1685</v>
      </c>
      <c r="B158" s="1" t="s">
        <v>734</v>
      </c>
      <c r="C158" s="1" t="s">
        <v>1341</v>
      </c>
      <c r="D158" s="1" t="s">
        <v>24</v>
      </c>
      <c r="E158" s="1" t="str">
        <f>_xlfn.CONCAT(TEXT(Kills[[#This Row],[date]],"yyyy-mm-dd"),Kills[[#This Row],[pilotId]])</f>
        <v>2953-02-12b49952a5-154b-48e4-98ec-9e89a2642378</v>
      </c>
    </row>
    <row r="159" spans="1:5" x14ac:dyDescent="0.25">
      <c r="A159" s="1" t="s">
        <v>1685</v>
      </c>
      <c r="B159" s="1" t="s">
        <v>759</v>
      </c>
      <c r="C159" s="1" t="s">
        <v>1342</v>
      </c>
      <c r="D159" s="1" t="s">
        <v>1235</v>
      </c>
      <c r="E159" s="1" t="str">
        <f>_xlfn.CONCAT(TEXT(Kills[[#This Row],[date]],"yyyy-mm-dd"),Kills[[#This Row],[pilotId]])</f>
        <v>2953-02-12c02b205b-98f5-4e33-8322-08ce11e4b4ab</v>
      </c>
    </row>
    <row r="160" spans="1:5" x14ac:dyDescent="0.25">
      <c r="A160" s="1" t="s">
        <v>1685</v>
      </c>
      <c r="B160" s="1" t="s">
        <v>771</v>
      </c>
      <c r="C160" s="1" t="s">
        <v>1343</v>
      </c>
      <c r="D160" s="1" t="s">
        <v>1218</v>
      </c>
      <c r="E160" s="1" t="str">
        <f>_xlfn.CONCAT(TEXT(Kills[[#This Row],[date]],"yyyy-mm-dd"),Kills[[#This Row],[pilotId]])</f>
        <v>2953-02-1210fb13f7-f912-4f5d-8d64-22373a9329a5</v>
      </c>
    </row>
    <row r="161" spans="1:5" x14ac:dyDescent="0.25">
      <c r="A161" s="1" t="s">
        <v>1686</v>
      </c>
      <c r="B161" s="1" t="s">
        <v>776</v>
      </c>
      <c r="C161" s="1" t="s">
        <v>1261</v>
      </c>
      <c r="D161" s="1" t="s">
        <v>24</v>
      </c>
      <c r="E161" s="1" t="str">
        <f>_xlfn.CONCAT(TEXT(Kills[[#This Row],[date]],"yyyy-mm-dd"),Kills[[#This Row],[pilotId]])</f>
        <v>2953-03-206e9b6d1d-9e21-49c6-bd23-153d5ce2795d</v>
      </c>
    </row>
    <row r="162" spans="1:5" x14ac:dyDescent="0.25">
      <c r="A162" s="1" t="s">
        <v>1686</v>
      </c>
      <c r="B162" s="1" t="s">
        <v>792</v>
      </c>
      <c r="C162" s="1" t="s">
        <v>1344</v>
      </c>
      <c r="D162" s="1" t="s">
        <v>1210</v>
      </c>
      <c r="E162" s="1" t="str">
        <f>_xlfn.CONCAT(TEXT(Kills[[#This Row],[date]],"yyyy-mm-dd"),Kills[[#This Row],[pilotId]])</f>
        <v>2953-03-2032c37d99-89fb-402a-81da-7b0bca88cfa6</v>
      </c>
    </row>
    <row r="163" spans="1:5" x14ac:dyDescent="0.25">
      <c r="A163" s="1" t="s">
        <v>1686</v>
      </c>
      <c r="B163" s="1" t="s">
        <v>744</v>
      </c>
      <c r="C163" s="1" t="s">
        <v>1239</v>
      </c>
      <c r="D163" s="1" t="s">
        <v>1214</v>
      </c>
      <c r="E163" s="1" t="str">
        <f>_xlfn.CONCAT(TEXT(Kills[[#This Row],[date]],"yyyy-mm-dd"),Kills[[#This Row],[pilotId]])</f>
        <v>2953-03-206bd43c23-83c4-4c73-975a-6cffcfe01d59</v>
      </c>
    </row>
    <row r="164" spans="1:5" x14ac:dyDescent="0.25">
      <c r="A164" s="1" t="s">
        <v>1686</v>
      </c>
      <c r="B164" s="1" t="s">
        <v>734</v>
      </c>
      <c r="C164" s="1" t="s">
        <v>1345</v>
      </c>
      <c r="D164" s="1" t="s">
        <v>24</v>
      </c>
      <c r="E164" s="1" t="str">
        <f>_xlfn.CONCAT(TEXT(Kills[[#This Row],[date]],"yyyy-mm-dd"),Kills[[#This Row],[pilotId]])</f>
        <v>2953-03-20b49952a5-154b-48e4-98ec-9e89a2642378</v>
      </c>
    </row>
    <row r="165" spans="1:5" x14ac:dyDescent="0.25">
      <c r="A165" s="1" t="s">
        <v>1686</v>
      </c>
      <c r="B165" s="1" t="s">
        <v>781</v>
      </c>
      <c r="C165" s="1" t="s">
        <v>1346</v>
      </c>
      <c r="D165" s="1" t="s">
        <v>1224</v>
      </c>
      <c r="E165" s="1" t="str">
        <f>_xlfn.CONCAT(TEXT(Kills[[#This Row],[date]],"yyyy-mm-dd"),Kills[[#This Row],[pilotId]])</f>
        <v>2953-03-20f8dee952-da36-470a-8555-3b446fd52ddf</v>
      </c>
    </row>
    <row r="166" spans="1:5" x14ac:dyDescent="0.25">
      <c r="A166" s="1" t="s">
        <v>1686</v>
      </c>
      <c r="B166" s="1" t="s">
        <v>734</v>
      </c>
      <c r="C166" s="1" t="s">
        <v>1347</v>
      </c>
      <c r="D166" s="1" t="s">
        <v>24</v>
      </c>
      <c r="E166" s="1" t="str">
        <f>_xlfn.CONCAT(TEXT(Kills[[#This Row],[date]],"yyyy-mm-dd"),Kills[[#This Row],[pilotId]])</f>
        <v>2953-03-20b49952a5-154b-48e4-98ec-9e89a2642378</v>
      </c>
    </row>
    <row r="167" spans="1:5" x14ac:dyDescent="0.25">
      <c r="A167" s="1" t="s">
        <v>1686</v>
      </c>
      <c r="B167" s="1" t="s">
        <v>776</v>
      </c>
      <c r="C167" s="1" t="s">
        <v>1348</v>
      </c>
      <c r="D167" s="1" t="s">
        <v>24</v>
      </c>
      <c r="E167" s="1" t="str">
        <f>_xlfn.CONCAT(TEXT(Kills[[#This Row],[date]],"yyyy-mm-dd"),Kills[[#This Row],[pilotId]])</f>
        <v>2953-03-206e9b6d1d-9e21-49c6-bd23-153d5ce2795d</v>
      </c>
    </row>
    <row r="168" spans="1:5" x14ac:dyDescent="0.25">
      <c r="A168" s="1" t="s">
        <v>1686</v>
      </c>
      <c r="B168" s="1" t="s">
        <v>781</v>
      </c>
      <c r="C168" s="1" t="s">
        <v>1255</v>
      </c>
      <c r="D168" s="1" t="s">
        <v>1224</v>
      </c>
      <c r="E168" s="1" t="str">
        <f>_xlfn.CONCAT(TEXT(Kills[[#This Row],[date]],"yyyy-mm-dd"),Kills[[#This Row],[pilotId]])</f>
        <v>2953-03-20f8dee952-da36-470a-8555-3b446fd52ddf</v>
      </c>
    </row>
    <row r="169" spans="1:5" x14ac:dyDescent="0.25">
      <c r="A169" s="1" t="s">
        <v>1686</v>
      </c>
      <c r="B169" s="1" t="s">
        <v>734</v>
      </c>
      <c r="C169" s="1" t="s">
        <v>1232</v>
      </c>
      <c r="D169" s="1" t="s">
        <v>24</v>
      </c>
      <c r="E169" s="1" t="str">
        <f>_xlfn.CONCAT(TEXT(Kills[[#This Row],[date]],"yyyy-mm-dd"),Kills[[#This Row],[pilotId]])</f>
        <v>2953-03-20b49952a5-154b-48e4-98ec-9e89a2642378</v>
      </c>
    </row>
    <row r="170" spans="1:5" x14ac:dyDescent="0.25">
      <c r="A170" s="1" t="s">
        <v>1686</v>
      </c>
      <c r="B170" s="1" t="s">
        <v>776</v>
      </c>
      <c r="C170" s="1" t="s">
        <v>1220</v>
      </c>
      <c r="D170" s="1" t="s">
        <v>24</v>
      </c>
      <c r="E170" s="1" t="str">
        <f>_xlfn.CONCAT(TEXT(Kills[[#This Row],[date]],"yyyy-mm-dd"),Kills[[#This Row],[pilotId]])</f>
        <v>2953-03-206e9b6d1d-9e21-49c6-bd23-153d5ce2795d</v>
      </c>
    </row>
    <row r="171" spans="1:5" x14ac:dyDescent="0.25">
      <c r="A171" s="1" t="s">
        <v>1687</v>
      </c>
      <c r="B171" s="1" t="s">
        <v>754</v>
      </c>
      <c r="C171" s="1" t="s">
        <v>1349</v>
      </c>
      <c r="D171" s="1" t="s">
        <v>1290</v>
      </c>
      <c r="E171" s="1" t="str">
        <f>_xlfn.CONCAT(TEXT(Kills[[#This Row],[date]],"yyyy-mm-dd"),Kills[[#This Row],[pilotId]])</f>
        <v>2953-03-25c06b025b-b53a-4849-b4a1-286a423f22a4</v>
      </c>
    </row>
    <row r="172" spans="1:5" x14ac:dyDescent="0.25">
      <c r="A172" s="1" t="s">
        <v>1687</v>
      </c>
      <c r="B172" s="1" t="s">
        <v>797</v>
      </c>
      <c r="C172" s="1" t="s">
        <v>1345</v>
      </c>
      <c r="D172" s="1" t="s">
        <v>1238</v>
      </c>
      <c r="E172" s="1" t="str">
        <f>_xlfn.CONCAT(TEXT(Kills[[#This Row],[date]],"yyyy-mm-dd"),Kills[[#This Row],[pilotId]])</f>
        <v>2953-03-25fa6e333b-3874-458b-997b-8fe56d13c0f2</v>
      </c>
    </row>
    <row r="173" spans="1:5" x14ac:dyDescent="0.25">
      <c r="A173" s="1" t="s">
        <v>1687</v>
      </c>
      <c r="B173" s="1" t="s">
        <v>754</v>
      </c>
      <c r="C173" s="1" t="s">
        <v>1211</v>
      </c>
      <c r="D173" s="1" t="s">
        <v>1290</v>
      </c>
      <c r="E173" s="1" t="str">
        <f>_xlfn.CONCAT(TEXT(Kills[[#This Row],[date]],"yyyy-mm-dd"),Kills[[#This Row],[pilotId]])</f>
        <v>2953-03-25c06b025b-b53a-4849-b4a1-286a423f22a4</v>
      </c>
    </row>
    <row r="174" spans="1:5" x14ac:dyDescent="0.25">
      <c r="A174" s="1" t="s">
        <v>1687</v>
      </c>
      <c r="B174" s="1" t="s">
        <v>748</v>
      </c>
      <c r="C174" s="1" t="s">
        <v>1350</v>
      </c>
      <c r="D174" s="1" t="s">
        <v>1231</v>
      </c>
      <c r="E174" s="1" t="str">
        <f>_xlfn.CONCAT(TEXT(Kills[[#This Row],[date]],"yyyy-mm-dd"),Kills[[#This Row],[pilotId]])</f>
        <v>2953-03-25f99ab37c-bffd-4662-a813-2cd4152fc56e</v>
      </c>
    </row>
    <row r="175" spans="1:5" x14ac:dyDescent="0.25">
      <c r="A175" s="1" t="s">
        <v>1687</v>
      </c>
      <c r="B175" s="1" t="s">
        <v>797</v>
      </c>
      <c r="C175" s="1" t="s">
        <v>1351</v>
      </c>
      <c r="D175" s="1" t="s">
        <v>1238</v>
      </c>
      <c r="E175" s="1" t="str">
        <f>_xlfn.CONCAT(TEXT(Kills[[#This Row],[date]],"yyyy-mm-dd"),Kills[[#This Row],[pilotId]])</f>
        <v>2953-03-25fa6e333b-3874-458b-997b-8fe56d13c0f2</v>
      </c>
    </row>
    <row r="176" spans="1:5" x14ac:dyDescent="0.25">
      <c r="A176" s="1" t="s">
        <v>1687</v>
      </c>
      <c r="B176" s="1" t="s">
        <v>748</v>
      </c>
      <c r="C176" s="1" t="s">
        <v>1240</v>
      </c>
      <c r="D176" s="1" t="s">
        <v>1231</v>
      </c>
      <c r="E176" s="1" t="str">
        <f>_xlfn.CONCAT(TEXT(Kills[[#This Row],[date]],"yyyy-mm-dd"),Kills[[#This Row],[pilotId]])</f>
        <v>2953-03-25f99ab37c-bffd-4662-a813-2cd4152fc56e</v>
      </c>
    </row>
    <row r="177" spans="1:5" x14ac:dyDescent="0.25">
      <c r="A177" s="1" t="s">
        <v>1688</v>
      </c>
      <c r="B177" s="1" t="s">
        <v>744</v>
      </c>
      <c r="C177" s="1" t="s">
        <v>1233</v>
      </c>
      <c r="D177" s="1" t="s">
        <v>1214</v>
      </c>
      <c r="E177" s="1" t="str">
        <f>_xlfn.CONCAT(TEXT(Kills[[#This Row],[date]],"yyyy-mm-dd"),Kills[[#This Row],[pilotId]])</f>
        <v>2953-03-286bd43c23-83c4-4c73-975a-6cffcfe01d59</v>
      </c>
    </row>
    <row r="178" spans="1:5" x14ac:dyDescent="0.25">
      <c r="A178" s="1" t="s">
        <v>1688</v>
      </c>
      <c r="B178" s="1" t="s">
        <v>771</v>
      </c>
      <c r="C178" s="1" t="s">
        <v>1352</v>
      </c>
      <c r="D178" s="1" t="s">
        <v>1218</v>
      </c>
      <c r="E178" s="1" t="str">
        <f>_xlfn.CONCAT(TEXT(Kills[[#This Row],[date]],"yyyy-mm-dd"),Kills[[#This Row],[pilotId]])</f>
        <v>2953-03-2810fb13f7-f912-4f5d-8d64-22373a9329a5</v>
      </c>
    </row>
    <row r="179" spans="1:5" x14ac:dyDescent="0.25">
      <c r="A179" s="1" t="s">
        <v>1688</v>
      </c>
      <c r="B179" s="1" t="s">
        <v>771</v>
      </c>
      <c r="C179" s="1" t="s">
        <v>1353</v>
      </c>
      <c r="D179" s="1" t="s">
        <v>1218</v>
      </c>
      <c r="E179" s="1" t="str">
        <f>_xlfn.CONCAT(TEXT(Kills[[#This Row],[date]],"yyyy-mm-dd"),Kills[[#This Row],[pilotId]])</f>
        <v>2953-03-2810fb13f7-f912-4f5d-8d64-22373a9329a5</v>
      </c>
    </row>
    <row r="180" spans="1:5" x14ac:dyDescent="0.25">
      <c r="A180" s="1" t="s">
        <v>1688</v>
      </c>
      <c r="B180" s="1" t="s">
        <v>776</v>
      </c>
      <c r="C180" s="1" t="s">
        <v>1261</v>
      </c>
      <c r="D180" s="1" t="s">
        <v>24</v>
      </c>
      <c r="E180" s="1" t="str">
        <f>_xlfn.CONCAT(TEXT(Kills[[#This Row],[date]],"yyyy-mm-dd"),Kills[[#This Row],[pilotId]])</f>
        <v>2953-03-286e9b6d1d-9e21-49c6-bd23-153d5ce2795d</v>
      </c>
    </row>
    <row r="181" spans="1:5" x14ac:dyDescent="0.25">
      <c r="A181" s="1" t="s">
        <v>1688</v>
      </c>
      <c r="B181" s="1" t="s">
        <v>786</v>
      </c>
      <c r="C181" s="1" t="s">
        <v>1273</v>
      </c>
      <c r="D181" s="1" t="s">
        <v>1208</v>
      </c>
      <c r="E181" s="1" t="str">
        <f>_xlfn.CONCAT(TEXT(Kills[[#This Row],[date]],"yyyy-mm-dd"),Kills[[#This Row],[pilotId]])</f>
        <v>2953-03-28ffc0f4df-e40c-49b0-bc99-7e5668741a82</v>
      </c>
    </row>
    <row r="182" spans="1:5" x14ac:dyDescent="0.25">
      <c r="A182" s="1" t="s">
        <v>1688</v>
      </c>
      <c r="B182" s="1" t="s">
        <v>759</v>
      </c>
      <c r="C182" s="1" t="s">
        <v>1243</v>
      </c>
      <c r="D182" s="1" t="s">
        <v>1235</v>
      </c>
      <c r="E182" s="1" t="str">
        <f>_xlfn.CONCAT(TEXT(Kills[[#This Row],[date]],"yyyy-mm-dd"),Kills[[#This Row],[pilotId]])</f>
        <v>2953-03-28c02b205b-98f5-4e33-8322-08ce11e4b4ab</v>
      </c>
    </row>
    <row r="183" spans="1:5" x14ac:dyDescent="0.25">
      <c r="A183" s="1" t="s">
        <v>1688</v>
      </c>
      <c r="B183" s="1" t="s">
        <v>734</v>
      </c>
      <c r="C183" s="1" t="s">
        <v>1252</v>
      </c>
      <c r="D183" s="1" t="s">
        <v>24</v>
      </c>
      <c r="E183" s="1" t="str">
        <f>_xlfn.CONCAT(TEXT(Kills[[#This Row],[date]],"yyyy-mm-dd"),Kills[[#This Row],[pilotId]])</f>
        <v>2953-03-28b49952a5-154b-48e4-98ec-9e89a2642378</v>
      </c>
    </row>
    <row r="184" spans="1:5" x14ac:dyDescent="0.25">
      <c r="A184" s="1" t="s">
        <v>1688</v>
      </c>
      <c r="B184" s="1" t="s">
        <v>734</v>
      </c>
      <c r="C184" s="1" t="s">
        <v>1248</v>
      </c>
      <c r="D184" s="1" t="s">
        <v>24</v>
      </c>
      <c r="E184" s="1" t="str">
        <f>_xlfn.CONCAT(TEXT(Kills[[#This Row],[date]],"yyyy-mm-dd"),Kills[[#This Row],[pilotId]])</f>
        <v>2953-03-28b49952a5-154b-48e4-98ec-9e89a2642378</v>
      </c>
    </row>
    <row r="185" spans="1:5" x14ac:dyDescent="0.25">
      <c r="A185" s="1" t="s">
        <v>1689</v>
      </c>
      <c r="B185" s="1" t="s">
        <v>781</v>
      </c>
      <c r="C185" s="1" t="s">
        <v>1354</v>
      </c>
      <c r="D185" s="1" t="s">
        <v>1224</v>
      </c>
      <c r="E185" s="1" t="str">
        <f>_xlfn.CONCAT(TEXT(Kills[[#This Row],[date]],"yyyy-mm-dd"),Kills[[#This Row],[pilotId]])</f>
        <v>2953-04-24f8dee952-da36-470a-8555-3b446fd52ddf</v>
      </c>
    </row>
    <row r="186" spans="1:5" x14ac:dyDescent="0.25">
      <c r="A186" s="1" t="s">
        <v>1689</v>
      </c>
      <c r="B186" s="1" t="s">
        <v>781</v>
      </c>
      <c r="C186" s="1" t="s">
        <v>1297</v>
      </c>
      <c r="D186" s="1" t="s">
        <v>1224</v>
      </c>
      <c r="E186" s="1" t="str">
        <f>_xlfn.CONCAT(TEXT(Kills[[#This Row],[date]],"yyyy-mm-dd"),Kills[[#This Row],[pilotId]])</f>
        <v>2953-04-24f8dee952-da36-470a-8555-3b446fd52ddf</v>
      </c>
    </row>
    <row r="187" spans="1:5" x14ac:dyDescent="0.25">
      <c r="A187" s="1" t="s">
        <v>1689</v>
      </c>
      <c r="B187" s="1" t="s">
        <v>759</v>
      </c>
      <c r="C187" s="1" t="s">
        <v>1263</v>
      </c>
      <c r="D187" s="1" t="s">
        <v>1235</v>
      </c>
      <c r="E187" s="1" t="str">
        <f>_xlfn.CONCAT(TEXT(Kills[[#This Row],[date]],"yyyy-mm-dd"),Kills[[#This Row],[pilotId]])</f>
        <v>2953-04-24c02b205b-98f5-4e33-8322-08ce11e4b4ab</v>
      </c>
    </row>
    <row r="188" spans="1:5" x14ac:dyDescent="0.25">
      <c r="A188" s="1" t="s">
        <v>1689</v>
      </c>
      <c r="B188" s="1" t="s">
        <v>771</v>
      </c>
      <c r="C188" s="1" t="s">
        <v>1269</v>
      </c>
      <c r="D188" s="1" t="s">
        <v>1218</v>
      </c>
      <c r="E188" s="1" t="str">
        <f>_xlfn.CONCAT(TEXT(Kills[[#This Row],[date]],"yyyy-mm-dd"),Kills[[#This Row],[pilotId]])</f>
        <v>2953-04-2410fb13f7-f912-4f5d-8d64-22373a9329a5</v>
      </c>
    </row>
    <row r="189" spans="1:5" x14ac:dyDescent="0.25">
      <c r="A189" s="1" t="s">
        <v>1689</v>
      </c>
      <c r="B189" s="1" t="s">
        <v>786</v>
      </c>
      <c r="C189" s="1" t="s">
        <v>1213</v>
      </c>
      <c r="D189" s="1" t="s">
        <v>1208</v>
      </c>
      <c r="E189" s="1" t="str">
        <f>_xlfn.CONCAT(TEXT(Kills[[#This Row],[date]],"yyyy-mm-dd"),Kills[[#This Row],[pilotId]])</f>
        <v>2953-04-24ffc0f4df-e40c-49b0-bc99-7e5668741a82</v>
      </c>
    </row>
    <row r="190" spans="1:5" x14ac:dyDescent="0.25">
      <c r="A190" s="1" t="s">
        <v>1690</v>
      </c>
      <c r="B190" s="1" t="s">
        <v>776</v>
      </c>
      <c r="C190" s="1" t="s">
        <v>1355</v>
      </c>
      <c r="D190" s="1" t="s">
        <v>24</v>
      </c>
      <c r="E190" s="1" t="str">
        <f>_xlfn.CONCAT(TEXT(Kills[[#This Row],[date]],"yyyy-mm-dd"),Kills[[#This Row],[pilotId]])</f>
        <v>2953-05-136e9b6d1d-9e21-49c6-bd23-153d5ce2795d</v>
      </c>
    </row>
    <row r="191" spans="1:5" x14ac:dyDescent="0.25">
      <c r="A191" s="1" t="s">
        <v>1690</v>
      </c>
      <c r="B191" s="1" t="s">
        <v>776</v>
      </c>
      <c r="C191" s="1" t="s">
        <v>1256</v>
      </c>
      <c r="D191" s="1" t="s">
        <v>24</v>
      </c>
      <c r="E191" s="1" t="str">
        <f>_xlfn.CONCAT(TEXT(Kills[[#This Row],[date]],"yyyy-mm-dd"),Kills[[#This Row],[pilotId]])</f>
        <v>2953-05-136e9b6d1d-9e21-49c6-bd23-153d5ce2795d</v>
      </c>
    </row>
    <row r="192" spans="1:5" x14ac:dyDescent="0.25">
      <c r="A192" s="1" t="s">
        <v>1690</v>
      </c>
      <c r="B192" s="1" t="s">
        <v>744</v>
      </c>
      <c r="C192" s="1" t="s">
        <v>1269</v>
      </c>
      <c r="D192" s="1" t="s">
        <v>1214</v>
      </c>
      <c r="E192" s="1" t="str">
        <f>_xlfn.CONCAT(TEXT(Kills[[#This Row],[date]],"yyyy-mm-dd"),Kills[[#This Row],[pilotId]])</f>
        <v>2953-05-136bd43c23-83c4-4c73-975a-6cffcfe01d59</v>
      </c>
    </row>
    <row r="193" spans="1:5" x14ac:dyDescent="0.25">
      <c r="A193" s="1" t="s">
        <v>1690</v>
      </c>
      <c r="B193" s="1" t="s">
        <v>744</v>
      </c>
      <c r="C193" s="1" t="s">
        <v>1260</v>
      </c>
      <c r="D193" s="1" t="s">
        <v>1214</v>
      </c>
      <c r="E193" s="1" t="str">
        <f>_xlfn.CONCAT(TEXT(Kills[[#This Row],[date]],"yyyy-mm-dd"),Kills[[#This Row],[pilotId]])</f>
        <v>2953-05-136bd43c23-83c4-4c73-975a-6cffcfe01d59</v>
      </c>
    </row>
    <row r="194" spans="1:5" x14ac:dyDescent="0.25">
      <c r="A194" s="1" t="s">
        <v>1690</v>
      </c>
      <c r="B194" s="1" t="s">
        <v>734</v>
      </c>
      <c r="C194" s="1" t="s">
        <v>1267</v>
      </c>
      <c r="D194" s="1" t="s">
        <v>24</v>
      </c>
      <c r="E194" s="1" t="str">
        <f>_xlfn.CONCAT(TEXT(Kills[[#This Row],[date]],"yyyy-mm-dd"),Kills[[#This Row],[pilotId]])</f>
        <v>2953-05-13b49952a5-154b-48e4-98ec-9e89a2642378</v>
      </c>
    </row>
    <row r="195" spans="1:5" x14ac:dyDescent="0.25">
      <c r="A195" s="1" t="s">
        <v>1690</v>
      </c>
      <c r="B195" s="1" t="s">
        <v>776</v>
      </c>
      <c r="C195" s="1" t="s">
        <v>1241</v>
      </c>
      <c r="D195" s="1" t="s">
        <v>24</v>
      </c>
      <c r="E195" s="1" t="str">
        <f>_xlfn.CONCAT(TEXT(Kills[[#This Row],[date]],"yyyy-mm-dd"),Kills[[#This Row],[pilotId]])</f>
        <v>2953-05-136e9b6d1d-9e21-49c6-bd23-153d5ce2795d</v>
      </c>
    </row>
    <row r="196" spans="1:5" x14ac:dyDescent="0.25">
      <c r="A196" s="1" t="s">
        <v>1690</v>
      </c>
      <c r="B196" s="1" t="s">
        <v>776</v>
      </c>
      <c r="C196" s="1" t="s">
        <v>1356</v>
      </c>
      <c r="D196" s="1" t="s">
        <v>24</v>
      </c>
      <c r="E196" s="1" t="str">
        <f>_xlfn.CONCAT(TEXT(Kills[[#This Row],[date]],"yyyy-mm-dd"),Kills[[#This Row],[pilotId]])</f>
        <v>2953-05-136e9b6d1d-9e21-49c6-bd23-153d5ce2795d</v>
      </c>
    </row>
    <row r="197" spans="1:5" x14ac:dyDescent="0.25">
      <c r="A197" s="1" t="s">
        <v>1690</v>
      </c>
      <c r="B197" s="1" t="s">
        <v>734</v>
      </c>
      <c r="C197" s="1" t="s">
        <v>1217</v>
      </c>
      <c r="D197" s="1" t="s">
        <v>24</v>
      </c>
      <c r="E197" s="1" t="str">
        <f>_xlfn.CONCAT(TEXT(Kills[[#This Row],[date]],"yyyy-mm-dd"),Kills[[#This Row],[pilotId]])</f>
        <v>2953-05-13b49952a5-154b-48e4-98ec-9e89a2642378</v>
      </c>
    </row>
    <row r="198" spans="1:5" x14ac:dyDescent="0.25">
      <c r="A198" s="1" t="s">
        <v>1690</v>
      </c>
      <c r="B198" s="1" t="s">
        <v>734</v>
      </c>
      <c r="C198" s="1" t="s">
        <v>1232</v>
      </c>
      <c r="D198" s="1" t="s">
        <v>24</v>
      </c>
      <c r="E198" s="1" t="str">
        <f>_xlfn.CONCAT(TEXT(Kills[[#This Row],[date]],"yyyy-mm-dd"),Kills[[#This Row],[pilotId]])</f>
        <v>2953-05-13b49952a5-154b-48e4-98ec-9e89a2642378</v>
      </c>
    </row>
    <row r="199" spans="1:5" x14ac:dyDescent="0.25">
      <c r="A199" s="1" t="s">
        <v>1690</v>
      </c>
      <c r="B199" s="1" t="s">
        <v>734</v>
      </c>
      <c r="C199" s="1" t="s">
        <v>1357</v>
      </c>
      <c r="D199" s="1" t="s">
        <v>24</v>
      </c>
      <c r="E199" s="1" t="str">
        <f>_xlfn.CONCAT(TEXT(Kills[[#This Row],[date]],"yyyy-mm-dd"),Kills[[#This Row],[pilotId]])</f>
        <v>2953-05-13b49952a5-154b-48e4-98ec-9e89a2642378</v>
      </c>
    </row>
    <row r="200" spans="1:5" x14ac:dyDescent="0.25">
      <c r="A200" s="1" t="s">
        <v>1690</v>
      </c>
      <c r="B200" s="1" t="s">
        <v>792</v>
      </c>
      <c r="C200" s="1" t="s">
        <v>1213</v>
      </c>
      <c r="D200" s="1" t="s">
        <v>1210</v>
      </c>
      <c r="E200" s="1" t="str">
        <f>_xlfn.CONCAT(TEXT(Kills[[#This Row],[date]],"yyyy-mm-dd"),Kills[[#This Row],[pilotId]])</f>
        <v>2953-05-1332c37d99-89fb-402a-81da-7b0bca88cfa6</v>
      </c>
    </row>
    <row r="201" spans="1:5" x14ac:dyDescent="0.25">
      <c r="A201" s="1" t="s">
        <v>1691</v>
      </c>
      <c r="B201" s="1" t="s">
        <v>776</v>
      </c>
      <c r="C201" s="1" t="s">
        <v>1207</v>
      </c>
      <c r="D201" s="1" t="s">
        <v>24</v>
      </c>
      <c r="E201" s="1" t="str">
        <f>_xlfn.CONCAT(TEXT(Kills[[#This Row],[date]],"yyyy-mm-dd"),Kills[[#This Row],[pilotId]])</f>
        <v>2953-05-186e9b6d1d-9e21-49c6-bd23-153d5ce2795d</v>
      </c>
    </row>
    <row r="202" spans="1:5" x14ac:dyDescent="0.25">
      <c r="A202" s="1" t="s">
        <v>1691</v>
      </c>
      <c r="B202" s="1" t="s">
        <v>734</v>
      </c>
      <c r="C202" s="1" t="s">
        <v>1211</v>
      </c>
      <c r="D202" s="1" t="s">
        <v>24</v>
      </c>
      <c r="E202" s="1" t="str">
        <f>_xlfn.CONCAT(TEXT(Kills[[#This Row],[date]],"yyyy-mm-dd"),Kills[[#This Row],[pilotId]])</f>
        <v>2953-05-18b49952a5-154b-48e4-98ec-9e89a2642378</v>
      </c>
    </row>
    <row r="203" spans="1:5" x14ac:dyDescent="0.25">
      <c r="A203" s="1" t="s">
        <v>1691</v>
      </c>
      <c r="B203" s="1" t="s">
        <v>776</v>
      </c>
      <c r="C203" s="1" t="s">
        <v>1358</v>
      </c>
      <c r="D203" s="1" t="s">
        <v>24</v>
      </c>
      <c r="E203" s="1" t="str">
        <f>_xlfn.CONCAT(TEXT(Kills[[#This Row],[date]],"yyyy-mm-dd"),Kills[[#This Row],[pilotId]])</f>
        <v>2953-05-186e9b6d1d-9e21-49c6-bd23-153d5ce2795d</v>
      </c>
    </row>
    <row r="204" spans="1:5" x14ac:dyDescent="0.25">
      <c r="A204" s="1" t="s">
        <v>1691</v>
      </c>
      <c r="B204" s="1" t="s">
        <v>734</v>
      </c>
      <c r="C204" s="1" t="s">
        <v>1359</v>
      </c>
      <c r="D204" s="1" t="s">
        <v>24</v>
      </c>
      <c r="E204" s="1" t="str">
        <f>_xlfn.CONCAT(TEXT(Kills[[#This Row],[date]],"yyyy-mm-dd"),Kills[[#This Row],[pilotId]])</f>
        <v>2953-05-18b49952a5-154b-48e4-98ec-9e89a2642378</v>
      </c>
    </row>
    <row r="205" spans="1:5" x14ac:dyDescent="0.25">
      <c r="A205" s="1" t="s">
        <v>1691</v>
      </c>
      <c r="B205" s="1" t="s">
        <v>744</v>
      </c>
      <c r="C205" s="1" t="s">
        <v>1297</v>
      </c>
      <c r="D205" s="1" t="s">
        <v>1214</v>
      </c>
      <c r="E205" s="1" t="str">
        <f>_xlfn.CONCAT(TEXT(Kills[[#This Row],[date]],"yyyy-mm-dd"),Kills[[#This Row],[pilotId]])</f>
        <v>2953-05-186bd43c23-83c4-4c73-975a-6cffcfe01d59</v>
      </c>
    </row>
    <row r="206" spans="1:5" x14ac:dyDescent="0.25">
      <c r="A206" s="1" t="s">
        <v>1691</v>
      </c>
      <c r="B206" s="1" t="s">
        <v>744</v>
      </c>
      <c r="C206" s="1" t="s">
        <v>1217</v>
      </c>
      <c r="D206" s="1" t="s">
        <v>1214</v>
      </c>
      <c r="E206" s="1" t="str">
        <f>_xlfn.CONCAT(TEXT(Kills[[#This Row],[date]],"yyyy-mm-dd"),Kills[[#This Row],[pilotId]])</f>
        <v>2953-05-186bd43c23-83c4-4c73-975a-6cffcfe01d59</v>
      </c>
    </row>
    <row r="207" spans="1:5" x14ac:dyDescent="0.25">
      <c r="A207" s="1" t="s">
        <v>1692</v>
      </c>
      <c r="B207" s="1" t="s">
        <v>734</v>
      </c>
      <c r="C207" s="1" t="s">
        <v>1360</v>
      </c>
      <c r="D207" s="1" t="s">
        <v>24</v>
      </c>
      <c r="E207" s="1" t="str">
        <f>_xlfn.CONCAT(TEXT(Kills[[#This Row],[date]],"yyyy-mm-dd"),Kills[[#This Row],[pilotId]])</f>
        <v>2953-06-21b49952a5-154b-48e4-98ec-9e89a2642378</v>
      </c>
    </row>
    <row r="208" spans="1:5" x14ac:dyDescent="0.25">
      <c r="A208" s="1" t="s">
        <v>1692</v>
      </c>
      <c r="B208" s="1" t="s">
        <v>734</v>
      </c>
      <c r="C208" s="1" t="s">
        <v>1361</v>
      </c>
      <c r="D208" s="1" t="s">
        <v>24</v>
      </c>
      <c r="E208" s="1" t="str">
        <f>_xlfn.CONCAT(TEXT(Kills[[#This Row],[date]],"yyyy-mm-dd"),Kills[[#This Row],[pilotId]])</f>
        <v>2953-06-21b49952a5-154b-48e4-98ec-9e89a2642378</v>
      </c>
    </row>
    <row r="209" spans="1:5" x14ac:dyDescent="0.25">
      <c r="A209" s="1" t="s">
        <v>1692</v>
      </c>
      <c r="B209" s="1" t="s">
        <v>734</v>
      </c>
      <c r="C209" s="1" t="s">
        <v>1362</v>
      </c>
      <c r="D209" s="1" t="s">
        <v>24</v>
      </c>
      <c r="E209" s="1" t="str">
        <f>_xlfn.CONCAT(TEXT(Kills[[#This Row],[date]],"yyyy-mm-dd"),Kills[[#This Row],[pilotId]])</f>
        <v>2953-06-21b49952a5-154b-48e4-98ec-9e89a2642378</v>
      </c>
    </row>
    <row r="210" spans="1:5" x14ac:dyDescent="0.25">
      <c r="A210" s="1" t="s">
        <v>1693</v>
      </c>
      <c r="B210" s="1" t="s">
        <v>776</v>
      </c>
      <c r="C210" s="1" t="s">
        <v>1260</v>
      </c>
      <c r="D210" s="1" t="s">
        <v>24</v>
      </c>
      <c r="E210" s="1" t="str">
        <f>_xlfn.CONCAT(TEXT(Kills[[#This Row],[date]],"yyyy-mm-dd"),Kills[[#This Row],[pilotId]])</f>
        <v>2953-07-196e9b6d1d-9e21-49c6-bd23-153d5ce2795d</v>
      </c>
    </row>
    <row r="211" spans="1:5" x14ac:dyDescent="0.25">
      <c r="A211" s="1" t="s">
        <v>1693</v>
      </c>
      <c r="B211" s="1" t="s">
        <v>734</v>
      </c>
      <c r="C211" s="1" t="s">
        <v>1363</v>
      </c>
      <c r="D211" s="1" t="s">
        <v>24</v>
      </c>
      <c r="E211" s="1" t="str">
        <f>_xlfn.CONCAT(TEXT(Kills[[#This Row],[date]],"yyyy-mm-dd"),Kills[[#This Row],[pilotId]])</f>
        <v>2953-07-19b49952a5-154b-48e4-98ec-9e89a2642378</v>
      </c>
    </row>
    <row r="212" spans="1:5" x14ac:dyDescent="0.25">
      <c r="A212" s="1" t="s">
        <v>1693</v>
      </c>
      <c r="B212" s="1" t="s">
        <v>734</v>
      </c>
      <c r="C212" s="1" t="s">
        <v>1256</v>
      </c>
      <c r="D212" s="1" t="s">
        <v>24</v>
      </c>
      <c r="E212" s="1" t="str">
        <f>_xlfn.CONCAT(TEXT(Kills[[#This Row],[date]],"yyyy-mm-dd"),Kills[[#This Row],[pilotId]])</f>
        <v>2953-07-19b49952a5-154b-48e4-98ec-9e89a2642378</v>
      </c>
    </row>
    <row r="213" spans="1:5" x14ac:dyDescent="0.25">
      <c r="A213" s="1" t="s">
        <v>1693</v>
      </c>
      <c r="B213" s="1" t="s">
        <v>734</v>
      </c>
      <c r="C213" s="1" t="s">
        <v>1344</v>
      </c>
      <c r="D213" s="1" t="s">
        <v>24</v>
      </c>
      <c r="E213" s="1" t="str">
        <f>_xlfn.CONCAT(TEXT(Kills[[#This Row],[date]],"yyyy-mm-dd"),Kills[[#This Row],[pilotId]])</f>
        <v>2953-07-19b49952a5-154b-48e4-98ec-9e89a2642378</v>
      </c>
    </row>
    <row r="214" spans="1:5" x14ac:dyDescent="0.25">
      <c r="A214" s="1" t="s">
        <v>1693</v>
      </c>
      <c r="B214" s="1" t="s">
        <v>744</v>
      </c>
      <c r="C214" s="1" t="s">
        <v>1350</v>
      </c>
      <c r="D214" s="1" t="s">
        <v>1214</v>
      </c>
      <c r="E214" s="1" t="str">
        <f>_xlfn.CONCAT(TEXT(Kills[[#This Row],[date]],"yyyy-mm-dd"),Kills[[#This Row],[pilotId]])</f>
        <v>2953-07-196bd43c23-83c4-4c73-975a-6cffcfe01d59</v>
      </c>
    </row>
    <row r="215" spans="1:5" x14ac:dyDescent="0.25">
      <c r="A215" s="1" t="s">
        <v>1693</v>
      </c>
      <c r="B215" s="1" t="s">
        <v>744</v>
      </c>
      <c r="C215" s="1" t="s">
        <v>1239</v>
      </c>
      <c r="D215" s="1" t="s">
        <v>1214</v>
      </c>
      <c r="E215" s="1" t="str">
        <f>_xlfn.CONCAT(TEXT(Kills[[#This Row],[date]],"yyyy-mm-dd"),Kills[[#This Row],[pilotId]])</f>
        <v>2953-07-196bd43c23-83c4-4c73-975a-6cffcfe01d59</v>
      </c>
    </row>
    <row r="216" spans="1:5" x14ac:dyDescent="0.25">
      <c r="A216" s="1" t="s">
        <v>1693</v>
      </c>
      <c r="B216" s="1" t="s">
        <v>744</v>
      </c>
      <c r="C216" s="1" t="s">
        <v>1228</v>
      </c>
      <c r="D216" s="1" t="s">
        <v>1214</v>
      </c>
      <c r="E216" s="1" t="str">
        <f>_xlfn.CONCAT(TEXT(Kills[[#This Row],[date]],"yyyy-mm-dd"),Kills[[#This Row],[pilotId]])</f>
        <v>2953-07-196bd43c23-83c4-4c73-975a-6cffcfe01d59</v>
      </c>
    </row>
    <row r="217" spans="1:5" x14ac:dyDescent="0.25">
      <c r="A217" s="1" t="s">
        <v>1693</v>
      </c>
      <c r="B217" s="1" t="s">
        <v>734</v>
      </c>
      <c r="C217" s="1" t="s">
        <v>1211</v>
      </c>
      <c r="D217" s="1" t="s">
        <v>24</v>
      </c>
      <c r="E217" s="1" t="str">
        <f>_xlfn.CONCAT(TEXT(Kills[[#This Row],[date]],"yyyy-mm-dd"),Kills[[#This Row],[pilotId]])</f>
        <v>2953-07-19b49952a5-154b-48e4-98ec-9e89a2642378</v>
      </c>
    </row>
    <row r="218" spans="1:5" x14ac:dyDescent="0.25">
      <c r="A218" s="1" t="s">
        <v>1694</v>
      </c>
      <c r="B218" s="1" t="s">
        <v>792</v>
      </c>
      <c r="C218" s="1" t="s">
        <v>1364</v>
      </c>
      <c r="D218" s="1" t="s">
        <v>1210</v>
      </c>
      <c r="E218" s="1" t="str">
        <f>_xlfn.CONCAT(TEXT(Kills[[#This Row],[date]],"yyyy-mm-dd"),Kills[[#This Row],[pilotId]])</f>
        <v>2953-07-2332c37d99-89fb-402a-81da-7b0bca88cfa6</v>
      </c>
    </row>
    <row r="219" spans="1:5" x14ac:dyDescent="0.25">
      <c r="A219" s="1" t="s">
        <v>1694</v>
      </c>
      <c r="B219" s="1" t="s">
        <v>792</v>
      </c>
      <c r="C219" s="1" t="s">
        <v>1365</v>
      </c>
      <c r="D219" s="1" t="s">
        <v>1210</v>
      </c>
      <c r="E219" s="1" t="str">
        <f>_xlfn.CONCAT(TEXT(Kills[[#This Row],[date]],"yyyy-mm-dd"),Kills[[#This Row],[pilotId]])</f>
        <v>2953-07-2332c37d99-89fb-402a-81da-7b0bca88cfa6</v>
      </c>
    </row>
    <row r="220" spans="1:5" x14ac:dyDescent="0.25">
      <c r="A220" s="1" t="s">
        <v>1694</v>
      </c>
      <c r="B220" s="1" t="s">
        <v>792</v>
      </c>
      <c r="C220" s="1" t="s">
        <v>1366</v>
      </c>
      <c r="D220" s="1" t="s">
        <v>1210</v>
      </c>
      <c r="E220" s="1" t="str">
        <f>_xlfn.CONCAT(TEXT(Kills[[#This Row],[date]],"yyyy-mm-dd"),Kills[[#This Row],[pilotId]])</f>
        <v>2953-07-2332c37d99-89fb-402a-81da-7b0bca88cfa6</v>
      </c>
    </row>
    <row r="221" spans="1:5" x14ac:dyDescent="0.25">
      <c r="A221" s="1" t="s">
        <v>1694</v>
      </c>
      <c r="B221" s="1" t="s">
        <v>776</v>
      </c>
      <c r="C221" s="1" t="s">
        <v>1273</v>
      </c>
      <c r="D221" s="1" t="s">
        <v>24</v>
      </c>
      <c r="E221" s="1" t="str">
        <f>_xlfn.CONCAT(TEXT(Kills[[#This Row],[date]],"yyyy-mm-dd"),Kills[[#This Row],[pilotId]])</f>
        <v>2953-07-236e9b6d1d-9e21-49c6-bd23-153d5ce2795d</v>
      </c>
    </row>
    <row r="222" spans="1:5" x14ac:dyDescent="0.25">
      <c r="A222" s="1" t="s">
        <v>1694</v>
      </c>
      <c r="B222" s="1" t="s">
        <v>744</v>
      </c>
      <c r="C222" s="1" t="s">
        <v>1367</v>
      </c>
      <c r="D222" s="1" t="s">
        <v>1214</v>
      </c>
      <c r="E222" s="1" t="str">
        <f>_xlfn.CONCAT(TEXT(Kills[[#This Row],[date]],"yyyy-mm-dd"),Kills[[#This Row],[pilotId]])</f>
        <v>2953-07-236bd43c23-83c4-4c73-975a-6cffcfe01d59</v>
      </c>
    </row>
    <row r="223" spans="1:5" x14ac:dyDescent="0.25">
      <c r="A223" s="1" t="s">
        <v>1695</v>
      </c>
      <c r="B223" s="1" t="s">
        <v>744</v>
      </c>
      <c r="C223" s="1" t="s">
        <v>1240</v>
      </c>
      <c r="D223" s="1" t="s">
        <v>1214</v>
      </c>
      <c r="E223" s="1" t="str">
        <f>_xlfn.CONCAT(TEXT(Kills[[#This Row],[date]],"yyyy-mm-dd"),Kills[[#This Row],[pilotId]])</f>
        <v>2953-11-136bd43c23-83c4-4c73-975a-6cffcfe01d59</v>
      </c>
    </row>
    <row r="224" spans="1:5" x14ac:dyDescent="0.25">
      <c r="A224" s="1" t="s">
        <v>1695</v>
      </c>
      <c r="B224" s="1" t="s">
        <v>744</v>
      </c>
      <c r="C224" s="1" t="s">
        <v>1287</v>
      </c>
      <c r="D224" s="1" t="s">
        <v>1214</v>
      </c>
      <c r="E224" s="1" t="str">
        <f>_xlfn.CONCAT(TEXT(Kills[[#This Row],[date]],"yyyy-mm-dd"),Kills[[#This Row],[pilotId]])</f>
        <v>2953-11-136bd43c23-83c4-4c73-975a-6cffcfe01d59</v>
      </c>
    </row>
    <row r="225" spans="1:5" x14ac:dyDescent="0.25">
      <c r="A225" s="1" t="s">
        <v>1695</v>
      </c>
      <c r="B225" s="1" t="s">
        <v>792</v>
      </c>
      <c r="C225" s="1" t="s">
        <v>1254</v>
      </c>
      <c r="D225" s="1" t="s">
        <v>1210</v>
      </c>
      <c r="E225" s="1" t="str">
        <f>_xlfn.CONCAT(TEXT(Kills[[#This Row],[date]],"yyyy-mm-dd"),Kills[[#This Row],[pilotId]])</f>
        <v>2953-11-1332c37d99-89fb-402a-81da-7b0bca88cfa6</v>
      </c>
    </row>
    <row r="226" spans="1:5" x14ac:dyDescent="0.25">
      <c r="A226" s="1" t="s">
        <v>1695</v>
      </c>
      <c r="B226" s="1" t="s">
        <v>776</v>
      </c>
      <c r="C226" s="1" t="s">
        <v>1229</v>
      </c>
      <c r="D226" s="1" t="s">
        <v>24</v>
      </c>
      <c r="E226" s="1" t="str">
        <f>_xlfn.CONCAT(TEXT(Kills[[#This Row],[date]],"yyyy-mm-dd"),Kills[[#This Row],[pilotId]])</f>
        <v>2953-11-136e9b6d1d-9e21-49c6-bd23-153d5ce2795d</v>
      </c>
    </row>
    <row r="227" spans="1:5" x14ac:dyDescent="0.25">
      <c r="A227" s="1" t="s">
        <v>1695</v>
      </c>
      <c r="B227" s="1" t="s">
        <v>792</v>
      </c>
      <c r="C227" s="1" t="s">
        <v>1368</v>
      </c>
      <c r="D227" s="1" t="s">
        <v>1210</v>
      </c>
      <c r="E227" s="1" t="str">
        <f>_xlfn.CONCAT(TEXT(Kills[[#This Row],[date]],"yyyy-mm-dd"),Kills[[#This Row],[pilotId]])</f>
        <v>2953-11-1332c37d99-89fb-402a-81da-7b0bca88cfa6</v>
      </c>
    </row>
    <row r="228" spans="1:5" x14ac:dyDescent="0.25">
      <c r="A228" s="1" t="s">
        <v>1695</v>
      </c>
      <c r="B228" s="1" t="s">
        <v>776</v>
      </c>
      <c r="C228" s="1" t="s">
        <v>1369</v>
      </c>
      <c r="D228" s="1" t="s">
        <v>24</v>
      </c>
      <c r="E228" s="1" t="str">
        <f>_xlfn.CONCAT(TEXT(Kills[[#This Row],[date]],"yyyy-mm-dd"),Kills[[#This Row],[pilotId]])</f>
        <v>2953-11-136e9b6d1d-9e21-49c6-bd23-153d5ce2795d</v>
      </c>
    </row>
    <row r="229" spans="1:5" x14ac:dyDescent="0.25">
      <c r="A229" s="1" t="s">
        <v>1695</v>
      </c>
      <c r="B229" s="1" t="s">
        <v>776</v>
      </c>
      <c r="C229" s="1" t="s">
        <v>1256</v>
      </c>
      <c r="D229" s="1" t="s">
        <v>24</v>
      </c>
      <c r="E229" s="1" t="str">
        <f>_xlfn.CONCAT(TEXT(Kills[[#This Row],[date]],"yyyy-mm-dd"),Kills[[#This Row],[pilotId]])</f>
        <v>2953-11-136e9b6d1d-9e21-49c6-bd23-153d5ce2795d</v>
      </c>
    </row>
    <row r="230" spans="1:5" x14ac:dyDescent="0.25">
      <c r="A230" s="1" t="s">
        <v>1695</v>
      </c>
      <c r="B230" s="1" t="s">
        <v>759</v>
      </c>
      <c r="C230" s="1" t="s">
        <v>1370</v>
      </c>
      <c r="D230" s="1" t="s">
        <v>1235</v>
      </c>
      <c r="E230" s="1" t="str">
        <f>_xlfn.CONCAT(TEXT(Kills[[#This Row],[date]],"yyyy-mm-dd"),Kills[[#This Row],[pilotId]])</f>
        <v>2953-11-13c02b205b-98f5-4e33-8322-08ce11e4b4ab</v>
      </c>
    </row>
    <row r="231" spans="1:5" x14ac:dyDescent="0.25">
      <c r="A231" s="1" t="s">
        <v>1695</v>
      </c>
      <c r="B231" s="1" t="s">
        <v>759</v>
      </c>
      <c r="C231" s="1" t="s">
        <v>1239</v>
      </c>
      <c r="D231" s="1" t="s">
        <v>1235</v>
      </c>
      <c r="E231" s="1" t="str">
        <f>_xlfn.CONCAT(TEXT(Kills[[#This Row],[date]],"yyyy-mm-dd"),Kills[[#This Row],[pilotId]])</f>
        <v>2953-11-13c02b205b-98f5-4e33-8322-08ce11e4b4ab</v>
      </c>
    </row>
    <row r="232" spans="1:5" x14ac:dyDescent="0.25">
      <c r="A232" s="1" t="s">
        <v>1695</v>
      </c>
      <c r="B232" s="1" t="s">
        <v>759</v>
      </c>
      <c r="C232" s="1" t="s">
        <v>1356</v>
      </c>
      <c r="D232" s="1" t="s">
        <v>1235</v>
      </c>
      <c r="E232" s="1" t="str">
        <f>_xlfn.CONCAT(TEXT(Kills[[#This Row],[date]],"yyyy-mm-dd"),Kills[[#This Row],[pilotId]])</f>
        <v>2953-11-13c02b205b-98f5-4e33-8322-08ce11e4b4ab</v>
      </c>
    </row>
    <row r="233" spans="1:5" x14ac:dyDescent="0.25">
      <c r="A233" s="1" t="s">
        <v>1695</v>
      </c>
      <c r="B233" s="1" t="s">
        <v>734</v>
      </c>
      <c r="C233" s="1" t="s">
        <v>1260</v>
      </c>
      <c r="D233" s="1" t="s">
        <v>24</v>
      </c>
      <c r="E233" s="1" t="str">
        <f>_xlfn.CONCAT(TEXT(Kills[[#This Row],[date]],"yyyy-mm-dd"),Kills[[#This Row],[pilotId]])</f>
        <v>2953-11-13b49952a5-154b-48e4-98ec-9e89a2642378</v>
      </c>
    </row>
    <row r="234" spans="1:5" x14ac:dyDescent="0.25">
      <c r="A234" s="1" t="s">
        <v>1695</v>
      </c>
      <c r="B234" s="1" t="s">
        <v>792</v>
      </c>
      <c r="C234" s="1" t="s">
        <v>1241</v>
      </c>
      <c r="D234" s="1" t="s">
        <v>1210</v>
      </c>
      <c r="E234" s="1" t="str">
        <f>_xlfn.CONCAT(TEXT(Kills[[#This Row],[date]],"yyyy-mm-dd"),Kills[[#This Row],[pilotId]])</f>
        <v>2953-11-1332c37d99-89fb-402a-81da-7b0bca88cfa6</v>
      </c>
    </row>
    <row r="235" spans="1:5" x14ac:dyDescent="0.25">
      <c r="A235" s="1" t="s">
        <v>1695</v>
      </c>
      <c r="B235" s="1" t="s">
        <v>734</v>
      </c>
      <c r="C235" s="1" t="s">
        <v>1344</v>
      </c>
      <c r="D235" s="1" t="s">
        <v>24</v>
      </c>
      <c r="E235" s="1" t="str">
        <f>_xlfn.CONCAT(TEXT(Kills[[#This Row],[date]],"yyyy-mm-dd"),Kills[[#This Row],[pilotId]])</f>
        <v>2953-11-13b49952a5-154b-48e4-98ec-9e89a2642378</v>
      </c>
    </row>
    <row r="236" spans="1:5" x14ac:dyDescent="0.25">
      <c r="A236" s="1" t="s">
        <v>1696</v>
      </c>
      <c r="B236" s="1" t="s">
        <v>734</v>
      </c>
      <c r="C236" s="1" t="s">
        <v>1371</v>
      </c>
      <c r="D236" s="1" t="s">
        <v>24</v>
      </c>
      <c r="E236" s="1" t="str">
        <f>_xlfn.CONCAT(TEXT(Kills[[#This Row],[date]],"yyyy-mm-dd"),Kills[[#This Row],[pilotId]])</f>
        <v>2953-11-28b49952a5-154b-48e4-98ec-9e89a2642378</v>
      </c>
    </row>
    <row r="237" spans="1:5" x14ac:dyDescent="0.25">
      <c r="A237" s="1" t="s">
        <v>1696</v>
      </c>
      <c r="B237" s="1" t="s">
        <v>734</v>
      </c>
      <c r="C237" s="1" t="s">
        <v>1207</v>
      </c>
      <c r="D237" s="1" t="s">
        <v>24</v>
      </c>
      <c r="E237" s="1" t="str">
        <f>_xlfn.CONCAT(TEXT(Kills[[#This Row],[date]],"yyyy-mm-dd"),Kills[[#This Row],[pilotId]])</f>
        <v>2953-11-28b49952a5-154b-48e4-98ec-9e89a2642378</v>
      </c>
    </row>
    <row r="238" spans="1:5" x14ac:dyDescent="0.25">
      <c r="A238" s="1" t="s">
        <v>1696</v>
      </c>
      <c r="B238" s="1" t="s">
        <v>734</v>
      </c>
      <c r="C238" s="1" t="s">
        <v>1372</v>
      </c>
      <c r="D238" s="1" t="s">
        <v>24</v>
      </c>
      <c r="E238" s="1" t="str">
        <f>_xlfn.CONCAT(TEXT(Kills[[#This Row],[date]],"yyyy-mm-dd"),Kills[[#This Row],[pilotId]])</f>
        <v>2953-11-28b49952a5-154b-48e4-98ec-9e89a2642378</v>
      </c>
    </row>
    <row r="239" spans="1:5" x14ac:dyDescent="0.25">
      <c r="A239" s="1" t="s">
        <v>1696</v>
      </c>
      <c r="B239" s="1" t="s">
        <v>776</v>
      </c>
      <c r="C239" s="1" t="s">
        <v>1213</v>
      </c>
      <c r="D239" s="1" t="s">
        <v>24</v>
      </c>
      <c r="E239" s="1" t="str">
        <f>_xlfn.CONCAT(TEXT(Kills[[#This Row],[date]],"yyyy-mm-dd"),Kills[[#This Row],[pilotId]])</f>
        <v>2953-11-286e9b6d1d-9e21-49c6-bd23-153d5ce2795d</v>
      </c>
    </row>
    <row r="240" spans="1:5" x14ac:dyDescent="0.25">
      <c r="A240" s="1" t="s">
        <v>1696</v>
      </c>
      <c r="B240" s="1" t="s">
        <v>792</v>
      </c>
      <c r="C240" s="1" t="s">
        <v>1229</v>
      </c>
      <c r="D240" s="1" t="s">
        <v>1210</v>
      </c>
      <c r="E240" s="1" t="str">
        <f>_xlfn.CONCAT(TEXT(Kills[[#This Row],[date]],"yyyy-mm-dd"),Kills[[#This Row],[pilotId]])</f>
        <v>2953-11-2832c37d99-89fb-402a-81da-7b0bca88cfa6</v>
      </c>
    </row>
    <row r="241" spans="1:5" x14ac:dyDescent="0.25">
      <c r="A241" s="1" t="s">
        <v>1696</v>
      </c>
      <c r="B241" s="1" t="s">
        <v>792</v>
      </c>
      <c r="C241" s="1" t="s">
        <v>1288</v>
      </c>
      <c r="D241" s="1" t="s">
        <v>1210</v>
      </c>
      <c r="E241" s="1" t="str">
        <f>_xlfn.CONCAT(TEXT(Kills[[#This Row],[date]],"yyyy-mm-dd"),Kills[[#This Row],[pilotId]])</f>
        <v>2953-11-2832c37d99-89fb-402a-81da-7b0bca88cfa6</v>
      </c>
    </row>
    <row r="242" spans="1:5" x14ac:dyDescent="0.25">
      <c r="A242" s="1" t="s">
        <v>1696</v>
      </c>
      <c r="B242" s="1" t="s">
        <v>776</v>
      </c>
      <c r="C242" s="1" t="s">
        <v>1263</v>
      </c>
      <c r="D242" s="1" t="s">
        <v>24</v>
      </c>
      <c r="E242" s="1" t="str">
        <f>_xlfn.CONCAT(TEXT(Kills[[#This Row],[date]],"yyyy-mm-dd"),Kills[[#This Row],[pilotId]])</f>
        <v>2953-11-286e9b6d1d-9e21-49c6-bd23-153d5ce2795d</v>
      </c>
    </row>
    <row r="243" spans="1:5" x14ac:dyDescent="0.25">
      <c r="A243" s="1" t="s">
        <v>1696</v>
      </c>
      <c r="B243" s="1" t="s">
        <v>776</v>
      </c>
      <c r="C243" s="1" t="s">
        <v>1211</v>
      </c>
      <c r="D243" s="1" t="s">
        <v>24</v>
      </c>
      <c r="E243" s="1" t="str">
        <f>_xlfn.CONCAT(TEXT(Kills[[#This Row],[date]],"yyyy-mm-dd"),Kills[[#This Row],[pilotId]])</f>
        <v>2953-11-286e9b6d1d-9e21-49c6-bd23-153d5ce2795d</v>
      </c>
    </row>
    <row r="244" spans="1:5" x14ac:dyDescent="0.25">
      <c r="A244" s="1" t="s">
        <v>1696</v>
      </c>
      <c r="B244" s="1" t="s">
        <v>776</v>
      </c>
      <c r="C244" s="1" t="s">
        <v>1217</v>
      </c>
      <c r="D244" s="1" t="s">
        <v>24</v>
      </c>
      <c r="E244" s="1" t="str">
        <f>_xlfn.CONCAT(TEXT(Kills[[#This Row],[date]],"yyyy-mm-dd"),Kills[[#This Row],[pilotId]])</f>
        <v>2953-11-286e9b6d1d-9e21-49c6-bd23-153d5ce2795d</v>
      </c>
    </row>
    <row r="245" spans="1:5" x14ac:dyDescent="0.25">
      <c r="A245" s="1" t="s">
        <v>1697</v>
      </c>
      <c r="B245" s="1" t="s">
        <v>744</v>
      </c>
      <c r="C245" s="1" t="s">
        <v>1373</v>
      </c>
      <c r="D245" s="1" t="s">
        <v>1214</v>
      </c>
      <c r="E245" s="1" t="str">
        <f>_xlfn.CONCAT(TEXT(Kills[[#This Row],[date]],"yyyy-mm-dd"),Kills[[#This Row],[pilotId]])</f>
        <v>2953-11-306bd43c23-83c4-4c73-975a-6cffcfe01d59</v>
      </c>
    </row>
    <row r="246" spans="1:5" x14ac:dyDescent="0.25">
      <c r="A246" s="1" t="s">
        <v>1697</v>
      </c>
      <c r="B246" s="1" t="s">
        <v>744</v>
      </c>
      <c r="C246" s="1" t="s">
        <v>1374</v>
      </c>
      <c r="D246" s="1" t="s">
        <v>1214</v>
      </c>
      <c r="E246" s="1" t="str">
        <f>_xlfn.CONCAT(TEXT(Kills[[#This Row],[date]],"yyyy-mm-dd"),Kills[[#This Row],[pilotId]])</f>
        <v>2953-11-306bd43c23-83c4-4c73-975a-6cffcfe01d59</v>
      </c>
    </row>
    <row r="247" spans="1:5" x14ac:dyDescent="0.25">
      <c r="A247" s="1" t="s">
        <v>1697</v>
      </c>
      <c r="B247" s="1" t="s">
        <v>744</v>
      </c>
      <c r="C247" s="1" t="s">
        <v>1243</v>
      </c>
      <c r="D247" s="1" t="s">
        <v>1214</v>
      </c>
      <c r="E247" s="1" t="str">
        <f>_xlfn.CONCAT(TEXT(Kills[[#This Row],[date]],"yyyy-mm-dd"),Kills[[#This Row],[pilotId]])</f>
        <v>2953-11-306bd43c23-83c4-4c73-975a-6cffcfe01d59</v>
      </c>
    </row>
    <row r="248" spans="1:5" x14ac:dyDescent="0.25">
      <c r="A248" s="1" t="s">
        <v>1697</v>
      </c>
      <c r="B248" s="1" t="s">
        <v>744</v>
      </c>
      <c r="C248" s="1" t="s">
        <v>1375</v>
      </c>
      <c r="D248" s="1" t="s">
        <v>1214</v>
      </c>
      <c r="E248" s="1" t="str">
        <f>_xlfn.CONCAT(TEXT(Kills[[#This Row],[date]],"yyyy-mm-dd"),Kills[[#This Row],[pilotId]])</f>
        <v>2953-11-306bd43c23-83c4-4c73-975a-6cffcfe01d59</v>
      </c>
    </row>
    <row r="249" spans="1:5" x14ac:dyDescent="0.25">
      <c r="A249" s="1" t="s">
        <v>1697</v>
      </c>
      <c r="B249" s="1" t="s">
        <v>776</v>
      </c>
      <c r="C249" s="1" t="s">
        <v>1376</v>
      </c>
      <c r="D249" s="1" t="s">
        <v>24</v>
      </c>
      <c r="E249" s="1" t="str">
        <f>_xlfn.CONCAT(TEXT(Kills[[#This Row],[date]],"yyyy-mm-dd"),Kills[[#This Row],[pilotId]])</f>
        <v>2953-11-306e9b6d1d-9e21-49c6-bd23-153d5ce2795d</v>
      </c>
    </row>
    <row r="250" spans="1:5" x14ac:dyDescent="0.25">
      <c r="A250" s="1" t="s">
        <v>1697</v>
      </c>
      <c r="B250" s="1" t="s">
        <v>786</v>
      </c>
      <c r="C250" s="1" t="s">
        <v>1232</v>
      </c>
      <c r="D250" s="1" t="s">
        <v>1208</v>
      </c>
      <c r="E250" s="1" t="str">
        <f>_xlfn.CONCAT(TEXT(Kills[[#This Row],[date]],"yyyy-mm-dd"),Kills[[#This Row],[pilotId]])</f>
        <v>2953-11-30ffc0f4df-e40c-49b0-bc99-7e5668741a82</v>
      </c>
    </row>
    <row r="251" spans="1:5" x14ac:dyDescent="0.25">
      <c r="A251" s="1" t="s">
        <v>1697</v>
      </c>
      <c r="B251" s="1" t="s">
        <v>786</v>
      </c>
      <c r="C251" s="1" t="s">
        <v>1239</v>
      </c>
      <c r="D251" s="1" t="s">
        <v>1208</v>
      </c>
      <c r="E251" s="1" t="str">
        <f>_xlfn.CONCAT(TEXT(Kills[[#This Row],[date]],"yyyy-mm-dd"),Kills[[#This Row],[pilotId]])</f>
        <v>2953-11-30ffc0f4df-e40c-49b0-bc99-7e5668741a82</v>
      </c>
    </row>
    <row r="252" spans="1:5" x14ac:dyDescent="0.25">
      <c r="A252" s="1" t="s">
        <v>1697</v>
      </c>
      <c r="B252" s="1" t="s">
        <v>759</v>
      </c>
      <c r="C252" s="1" t="s">
        <v>1346</v>
      </c>
      <c r="D252" s="1" t="s">
        <v>1235</v>
      </c>
      <c r="E252" s="1" t="str">
        <f>_xlfn.CONCAT(TEXT(Kills[[#This Row],[date]],"yyyy-mm-dd"),Kills[[#This Row],[pilotId]])</f>
        <v>2953-11-30c02b205b-98f5-4e33-8322-08ce11e4b4ab</v>
      </c>
    </row>
    <row r="253" spans="1:5" x14ac:dyDescent="0.25">
      <c r="A253" s="1" t="s">
        <v>1697</v>
      </c>
      <c r="B253" s="1" t="s">
        <v>781</v>
      </c>
      <c r="C253" s="1" t="s">
        <v>1220</v>
      </c>
      <c r="D253" s="1" t="s">
        <v>1208</v>
      </c>
      <c r="E253" s="1" t="str">
        <f>_xlfn.CONCAT(TEXT(Kills[[#This Row],[date]],"yyyy-mm-dd"),Kills[[#This Row],[pilotId]])</f>
        <v>2953-11-30f8dee952-da36-470a-8555-3b446fd52ddf</v>
      </c>
    </row>
    <row r="254" spans="1:5" x14ac:dyDescent="0.25">
      <c r="A254" s="1" t="s">
        <v>1697</v>
      </c>
      <c r="B254" s="1" t="s">
        <v>759</v>
      </c>
      <c r="C254" s="1" t="s">
        <v>1285</v>
      </c>
      <c r="D254" s="1" t="s">
        <v>1235</v>
      </c>
      <c r="E254" s="1" t="str">
        <f>_xlfn.CONCAT(TEXT(Kills[[#This Row],[date]],"yyyy-mm-dd"),Kills[[#This Row],[pilotId]])</f>
        <v>2953-11-30c02b205b-98f5-4e33-8322-08ce11e4b4ab</v>
      </c>
    </row>
    <row r="255" spans="1:5" x14ac:dyDescent="0.25">
      <c r="A255" s="1" t="s">
        <v>1697</v>
      </c>
      <c r="B255" s="1" t="s">
        <v>734</v>
      </c>
      <c r="C255" s="1" t="s">
        <v>1269</v>
      </c>
      <c r="D255" s="1" t="s">
        <v>24</v>
      </c>
      <c r="E255" s="1" t="str">
        <f>_xlfn.CONCAT(TEXT(Kills[[#This Row],[date]],"yyyy-mm-dd"),Kills[[#This Row],[pilotId]])</f>
        <v>2953-11-30b49952a5-154b-48e4-98ec-9e89a2642378</v>
      </c>
    </row>
    <row r="256" spans="1:5" x14ac:dyDescent="0.25">
      <c r="A256" s="1" t="s">
        <v>1699</v>
      </c>
      <c r="B256" s="1" t="s">
        <v>797</v>
      </c>
      <c r="C256" s="1" t="s">
        <v>1207</v>
      </c>
      <c r="D256" s="1" t="s">
        <v>1238</v>
      </c>
      <c r="E256" s="1" t="str">
        <f>_xlfn.CONCAT(TEXT(Kills[[#This Row],[date]],"yyyy-mm-dd"),Kills[[#This Row],[pilotId]])</f>
        <v>2953-12-05fa6e333b-3874-458b-997b-8fe56d13c0f2</v>
      </c>
    </row>
    <row r="257" spans="1:5" x14ac:dyDescent="0.25">
      <c r="A257" s="1" t="s">
        <v>1699</v>
      </c>
      <c r="B257" s="1" t="s">
        <v>797</v>
      </c>
      <c r="C257" s="1" t="s">
        <v>1220</v>
      </c>
      <c r="D257" s="1" t="s">
        <v>1238</v>
      </c>
      <c r="E257" s="1" t="str">
        <f>_xlfn.CONCAT(TEXT(Kills[[#This Row],[date]],"yyyy-mm-dd"),Kills[[#This Row],[pilotId]])</f>
        <v>2953-12-05fa6e333b-3874-458b-997b-8fe56d13c0f2</v>
      </c>
    </row>
    <row r="258" spans="1:5" x14ac:dyDescent="0.25">
      <c r="A258" s="1" t="s">
        <v>1699</v>
      </c>
      <c r="B258" s="1" t="s">
        <v>797</v>
      </c>
      <c r="C258" s="1" t="s">
        <v>1377</v>
      </c>
      <c r="D258" s="1" t="s">
        <v>1238</v>
      </c>
      <c r="E258" s="1" t="str">
        <f>_xlfn.CONCAT(TEXT(Kills[[#This Row],[date]],"yyyy-mm-dd"),Kills[[#This Row],[pilotId]])</f>
        <v>2953-12-05fa6e333b-3874-458b-997b-8fe56d13c0f2</v>
      </c>
    </row>
    <row r="259" spans="1:5" x14ac:dyDescent="0.25">
      <c r="A259" s="1" t="s">
        <v>1698</v>
      </c>
      <c r="B259" s="1" t="s">
        <v>734</v>
      </c>
      <c r="C259" s="1" t="s">
        <v>1378</v>
      </c>
      <c r="D259" s="1" t="s">
        <v>24</v>
      </c>
      <c r="E259" s="1" t="str">
        <f>_xlfn.CONCAT(TEXT(Kills[[#This Row],[date]],"yyyy-mm-dd"),Kills[[#This Row],[pilotId]])</f>
        <v>2953-12-09b49952a5-154b-48e4-98ec-9e89a2642378</v>
      </c>
    </row>
    <row r="260" spans="1:5" x14ac:dyDescent="0.25">
      <c r="A260" s="1" t="s">
        <v>1698</v>
      </c>
      <c r="B260" s="1" t="s">
        <v>734</v>
      </c>
      <c r="C260" s="1" t="s">
        <v>1379</v>
      </c>
      <c r="D260" s="1" t="s">
        <v>24</v>
      </c>
      <c r="E260" s="1" t="str">
        <f>_xlfn.CONCAT(TEXT(Kills[[#This Row],[date]],"yyyy-mm-dd"),Kills[[#This Row],[pilotId]])</f>
        <v>2953-12-09b49952a5-154b-48e4-98ec-9e89a2642378</v>
      </c>
    </row>
    <row r="261" spans="1:5" x14ac:dyDescent="0.25">
      <c r="A261" s="1" t="s">
        <v>1698</v>
      </c>
      <c r="B261" s="1" t="s">
        <v>734</v>
      </c>
      <c r="C261" s="1" t="s">
        <v>1297</v>
      </c>
      <c r="D261" s="1" t="s">
        <v>24</v>
      </c>
      <c r="E261" s="1" t="str">
        <f>_xlfn.CONCAT(TEXT(Kills[[#This Row],[date]],"yyyy-mm-dd"),Kills[[#This Row],[pilotId]])</f>
        <v>2953-12-09b49952a5-154b-48e4-98ec-9e89a2642378</v>
      </c>
    </row>
    <row r="262" spans="1:5" x14ac:dyDescent="0.25">
      <c r="A262" s="1" t="s">
        <v>1698</v>
      </c>
      <c r="B262" s="1" t="s">
        <v>734</v>
      </c>
      <c r="C262" s="1" t="s">
        <v>1380</v>
      </c>
      <c r="D262" s="1" t="s">
        <v>24</v>
      </c>
      <c r="E262" s="1" t="str">
        <f>_xlfn.CONCAT(TEXT(Kills[[#This Row],[date]],"yyyy-mm-dd"),Kills[[#This Row],[pilotId]])</f>
        <v>2953-12-09b49952a5-154b-48e4-98ec-9e89a2642378</v>
      </c>
    </row>
    <row r="263" spans="1:5" x14ac:dyDescent="0.25">
      <c r="A263" s="1" t="s">
        <v>1698</v>
      </c>
      <c r="B263" s="1" t="s">
        <v>734</v>
      </c>
      <c r="C263" s="1" t="s">
        <v>1299</v>
      </c>
      <c r="D263" s="1" t="s">
        <v>24</v>
      </c>
      <c r="E263" s="1" t="str">
        <f>_xlfn.CONCAT(TEXT(Kills[[#This Row],[date]],"yyyy-mm-dd"),Kills[[#This Row],[pilotId]])</f>
        <v>2953-12-09b49952a5-154b-48e4-98ec-9e89a2642378</v>
      </c>
    </row>
    <row r="264" spans="1:5" x14ac:dyDescent="0.25">
      <c r="A264" s="1" t="s">
        <v>1698</v>
      </c>
      <c r="B264" s="1" t="s">
        <v>754</v>
      </c>
      <c r="C264" s="1" t="s">
        <v>1381</v>
      </c>
      <c r="D264" s="1" t="s">
        <v>1290</v>
      </c>
      <c r="E264" s="1" t="str">
        <f>_xlfn.CONCAT(TEXT(Kills[[#This Row],[date]],"yyyy-mm-dd"),Kills[[#This Row],[pilotId]])</f>
        <v>2953-12-09c06b025b-b53a-4849-b4a1-286a423f22a4</v>
      </c>
    </row>
    <row r="265" spans="1:5" x14ac:dyDescent="0.25">
      <c r="A265" s="1" t="s">
        <v>1698</v>
      </c>
      <c r="B265" s="1" t="s">
        <v>776</v>
      </c>
      <c r="C265" s="1" t="s">
        <v>1211</v>
      </c>
      <c r="D265" s="1" t="s">
        <v>24</v>
      </c>
      <c r="E265" s="1" t="str">
        <f>_xlfn.CONCAT(TEXT(Kills[[#This Row],[date]],"yyyy-mm-dd"),Kills[[#This Row],[pilotId]])</f>
        <v>2953-12-096e9b6d1d-9e21-49c6-bd23-153d5ce2795d</v>
      </c>
    </row>
    <row r="266" spans="1:5" x14ac:dyDescent="0.25">
      <c r="A266" s="1" t="s">
        <v>1698</v>
      </c>
      <c r="B266" s="1" t="s">
        <v>734</v>
      </c>
      <c r="C266" s="1" t="s">
        <v>1288</v>
      </c>
      <c r="D266" s="1" t="s">
        <v>24</v>
      </c>
      <c r="E266" s="1" t="str">
        <f>_xlfn.CONCAT(TEXT(Kills[[#This Row],[date]],"yyyy-mm-dd"),Kills[[#This Row],[pilotId]])</f>
        <v>2953-12-09b49952a5-154b-48e4-98ec-9e89a2642378</v>
      </c>
    </row>
    <row r="267" spans="1:5" x14ac:dyDescent="0.25">
      <c r="A267" s="1" t="s">
        <v>1698</v>
      </c>
      <c r="B267" s="1" t="s">
        <v>748</v>
      </c>
      <c r="C267" s="1" t="s">
        <v>1372</v>
      </c>
      <c r="D267" s="1" t="s">
        <v>1231</v>
      </c>
      <c r="E267" s="1" t="str">
        <f>_xlfn.CONCAT(TEXT(Kills[[#This Row],[date]],"yyyy-mm-dd"),Kills[[#This Row],[pilotId]])</f>
        <v>2953-12-09f99ab37c-bffd-4662-a813-2cd4152fc56e</v>
      </c>
    </row>
    <row r="268" spans="1:5" x14ac:dyDescent="0.25">
      <c r="A268" s="1" t="s">
        <v>1698</v>
      </c>
      <c r="B268" s="1" t="s">
        <v>776</v>
      </c>
      <c r="C268" s="1" t="s">
        <v>1382</v>
      </c>
      <c r="D268" s="1" t="s">
        <v>24</v>
      </c>
      <c r="E268" s="1" t="str">
        <f>_xlfn.CONCAT(TEXT(Kills[[#This Row],[date]],"yyyy-mm-dd"),Kills[[#This Row],[pilotId]])</f>
        <v>2953-12-096e9b6d1d-9e21-49c6-bd23-153d5ce2795d</v>
      </c>
    </row>
    <row r="269" spans="1:5" x14ac:dyDescent="0.25">
      <c r="A269" s="1" t="s">
        <v>1700</v>
      </c>
      <c r="B269" s="1" t="s">
        <v>734</v>
      </c>
      <c r="C269" s="1" t="s">
        <v>1383</v>
      </c>
      <c r="D269" s="1" t="s">
        <v>24</v>
      </c>
      <c r="E269" s="1" t="str">
        <f>_xlfn.CONCAT(TEXT(Kills[[#This Row],[date]],"yyyy-mm-dd"),Kills[[#This Row],[pilotId]])</f>
        <v>2953-12-26b49952a5-154b-48e4-98ec-9e89a2642378</v>
      </c>
    </row>
    <row r="270" spans="1:5" x14ac:dyDescent="0.25">
      <c r="A270" s="1" t="s">
        <v>1700</v>
      </c>
      <c r="B270" s="1" t="s">
        <v>792</v>
      </c>
      <c r="C270" s="1" t="s">
        <v>1381</v>
      </c>
      <c r="D270" s="1" t="s">
        <v>1210</v>
      </c>
      <c r="E270" s="1" t="str">
        <f>_xlfn.CONCAT(TEXT(Kills[[#This Row],[date]],"yyyy-mm-dd"),Kills[[#This Row],[pilotId]])</f>
        <v>2953-12-2632c37d99-89fb-402a-81da-7b0bca88cfa6</v>
      </c>
    </row>
    <row r="271" spans="1:5" x14ac:dyDescent="0.25">
      <c r="A271" s="1" t="s">
        <v>1700</v>
      </c>
      <c r="B271" s="1" t="s">
        <v>734</v>
      </c>
      <c r="C271" s="1" t="s">
        <v>1384</v>
      </c>
      <c r="D271" s="1" t="s">
        <v>24</v>
      </c>
      <c r="E271" s="1" t="str">
        <f>_xlfn.CONCAT(TEXT(Kills[[#This Row],[date]],"yyyy-mm-dd"),Kills[[#This Row],[pilotId]])</f>
        <v>2953-12-26b49952a5-154b-48e4-98ec-9e89a2642378</v>
      </c>
    </row>
    <row r="272" spans="1:5" x14ac:dyDescent="0.25">
      <c r="A272" s="1" t="s">
        <v>1700</v>
      </c>
      <c r="B272" s="1" t="s">
        <v>734</v>
      </c>
      <c r="C272" s="1" t="s">
        <v>1250</v>
      </c>
      <c r="D272" s="1" t="s">
        <v>24</v>
      </c>
      <c r="E272" s="1" t="str">
        <f>_xlfn.CONCAT(TEXT(Kills[[#This Row],[date]],"yyyy-mm-dd"),Kills[[#This Row],[pilotId]])</f>
        <v>2953-12-26b49952a5-154b-48e4-98ec-9e89a2642378</v>
      </c>
    </row>
    <row r="273" spans="1:5" x14ac:dyDescent="0.25">
      <c r="A273" s="1" t="s">
        <v>1700</v>
      </c>
      <c r="B273" s="1" t="s">
        <v>734</v>
      </c>
      <c r="C273" s="1" t="s">
        <v>1209</v>
      </c>
      <c r="D273" s="1" t="s">
        <v>24</v>
      </c>
      <c r="E273" s="1" t="str">
        <f>_xlfn.CONCAT(TEXT(Kills[[#This Row],[date]],"yyyy-mm-dd"),Kills[[#This Row],[pilotId]])</f>
        <v>2953-12-26b49952a5-154b-48e4-98ec-9e89a2642378</v>
      </c>
    </row>
    <row r="274" spans="1:5" x14ac:dyDescent="0.25">
      <c r="A274" s="1" t="s">
        <v>1700</v>
      </c>
      <c r="B274" s="1" t="s">
        <v>734</v>
      </c>
      <c r="C274" s="1" t="s">
        <v>1385</v>
      </c>
      <c r="D274" s="1" t="s">
        <v>24</v>
      </c>
      <c r="E274" s="1" t="str">
        <f>_xlfn.CONCAT(TEXT(Kills[[#This Row],[date]],"yyyy-mm-dd"),Kills[[#This Row],[pilotId]])</f>
        <v>2953-12-26b49952a5-154b-48e4-98ec-9e89a2642378</v>
      </c>
    </row>
    <row r="275" spans="1:5" x14ac:dyDescent="0.25">
      <c r="A275" s="1" t="s">
        <v>1700</v>
      </c>
      <c r="B275" s="1" t="s">
        <v>744</v>
      </c>
      <c r="C275" s="1" t="s">
        <v>1363</v>
      </c>
      <c r="D275" s="1" t="s">
        <v>1214</v>
      </c>
      <c r="E275" s="1" t="str">
        <f>_xlfn.CONCAT(TEXT(Kills[[#This Row],[date]],"yyyy-mm-dd"),Kills[[#This Row],[pilotId]])</f>
        <v>2953-12-266bd43c23-83c4-4c73-975a-6cffcfe01d59</v>
      </c>
    </row>
    <row r="276" spans="1:5" x14ac:dyDescent="0.25">
      <c r="A276" s="1" t="s">
        <v>1700</v>
      </c>
      <c r="B276" s="1" t="s">
        <v>744</v>
      </c>
      <c r="C276" s="1" t="s">
        <v>1386</v>
      </c>
      <c r="D276" s="1" t="s">
        <v>1214</v>
      </c>
      <c r="E276" s="1" t="str">
        <f>_xlfn.CONCAT(TEXT(Kills[[#This Row],[date]],"yyyy-mm-dd"),Kills[[#This Row],[pilotId]])</f>
        <v>2953-12-266bd43c23-83c4-4c73-975a-6cffcfe01d59</v>
      </c>
    </row>
    <row r="277" spans="1:5" x14ac:dyDescent="0.25">
      <c r="A277" s="1" t="s">
        <v>1700</v>
      </c>
      <c r="B277" s="1" t="s">
        <v>744</v>
      </c>
      <c r="C277" s="1" t="s">
        <v>1387</v>
      </c>
      <c r="D277" s="1" t="s">
        <v>1214</v>
      </c>
      <c r="E277" s="1" t="str">
        <f>_xlfn.CONCAT(TEXT(Kills[[#This Row],[date]],"yyyy-mm-dd"),Kills[[#This Row],[pilotId]])</f>
        <v>2953-12-266bd43c23-83c4-4c73-975a-6cffcfe01d59</v>
      </c>
    </row>
    <row r="278" spans="1:5" x14ac:dyDescent="0.25">
      <c r="A278" s="1" t="s">
        <v>1700</v>
      </c>
      <c r="B278" s="1" t="s">
        <v>744</v>
      </c>
      <c r="C278" s="1" t="s">
        <v>1388</v>
      </c>
      <c r="D278" s="1" t="s">
        <v>1214</v>
      </c>
      <c r="E278" s="1" t="str">
        <f>_xlfn.CONCAT(TEXT(Kills[[#This Row],[date]],"yyyy-mm-dd"),Kills[[#This Row],[pilotId]])</f>
        <v>2953-12-266bd43c23-83c4-4c73-975a-6cffcfe01d59</v>
      </c>
    </row>
    <row r="279" spans="1:5" x14ac:dyDescent="0.25">
      <c r="A279" s="1" t="s">
        <v>1700</v>
      </c>
      <c r="B279" s="1" t="s">
        <v>776</v>
      </c>
      <c r="C279" s="1" t="s">
        <v>1245</v>
      </c>
      <c r="D279" s="1" t="s">
        <v>24</v>
      </c>
      <c r="E279" s="1" t="str">
        <f>_xlfn.CONCAT(TEXT(Kills[[#This Row],[date]],"yyyy-mm-dd"),Kills[[#This Row],[pilotId]])</f>
        <v>2953-12-266e9b6d1d-9e21-49c6-bd23-153d5ce2795d</v>
      </c>
    </row>
    <row r="280" spans="1:5" x14ac:dyDescent="0.25">
      <c r="A280" s="1" t="s">
        <v>1700</v>
      </c>
      <c r="B280" s="1" t="s">
        <v>744</v>
      </c>
      <c r="C280" s="1" t="s">
        <v>1389</v>
      </c>
      <c r="D280" s="1" t="s">
        <v>1214</v>
      </c>
      <c r="E280" s="1" t="str">
        <f>_xlfn.CONCAT(TEXT(Kills[[#This Row],[date]],"yyyy-mm-dd"),Kills[[#This Row],[pilotId]])</f>
        <v>2953-12-266bd43c23-83c4-4c73-975a-6cffcfe01d59</v>
      </c>
    </row>
    <row r="281" spans="1:5" x14ac:dyDescent="0.25">
      <c r="A281" s="1" t="s">
        <v>1701</v>
      </c>
      <c r="B281" s="1" t="s">
        <v>734</v>
      </c>
      <c r="C281" s="1" t="s">
        <v>1390</v>
      </c>
      <c r="D281" s="1" t="s">
        <v>24</v>
      </c>
      <c r="E281" s="1" t="str">
        <f>_xlfn.CONCAT(TEXT(Kills[[#This Row],[date]],"yyyy-mm-dd"),Kills[[#This Row],[pilotId]])</f>
        <v>2954-01-02b49952a5-154b-48e4-98ec-9e89a2642378</v>
      </c>
    </row>
    <row r="282" spans="1:5" x14ac:dyDescent="0.25">
      <c r="A282" s="1" t="s">
        <v>1701</v>
      </c>
      <c r="B282" s="1" t="s">
        <v>776</v>
      </c>
      <c r="C282" s="1" t="s">
        <v>1265</v>
      </c>
      <c r="D282" s="1" t="s">
        <v>24</v>
      </c>
      <c r="E282" s="1" t="str">
        <f>_xlfn.CONCAT(TEXT(Kills[[#This Row],[date]],"yyyy-mm-dd"),Kills[[#This Row],[pilotId]])</f>
        <v>2954-01-026e9b6d1d-9e21-49c6-bd23-153d5ce2795d</v>
      </c>
    </row>
    <row r="283" spans="1:5" x14ac:dyDescent="0.25">
      <c r="A283" s="1" t="s">
        <v>1701</v>
      </c>
      <c r="B283" s="1" t="s">
        <v>744</v>
      </c>
      <c r="C283" s="1" t="s">
        <v>1261</v>
      </c>
      <c r="D283" s="1" t="s">
        <v>1214</v>
      </c>
      <c r="E283" s="1" t="str">
        <f>_xlfn.CONCAT(TEXT(Kills[[#This Row],[date]],"yyyy-mm-dd"),Kills[[#This Row],[pilotId]])</f>
        <v>2954-01-026bd43c23-83c4-4c73-975a-6cffcfe01d59</v>
      </c>
    </row>
    <row r="284" spans="1:5" x14ac:dyDescent="0.25">
      <c r="A284" s="1" t="s">
        <v>1701</v>
      </c>
      <c r="B284" s="1" t="s">
        <v>792</v>
      </c>
      <c r="C284" s="1" t="s">
        <v>1351</v>
      </c>
      <c r="D284" s="1" t="s">
        <v>1210</v>
      </c>
      <c r="E284" s="1" t="str">
        <f>_xlfn.CONCAT(TEXT(Kills[[#This Row],[date]],"yyyy-mm-dd"),Kills[[#This Row],[pilotId]])</f>
        <v>2954-01-0232c37d99-89fb-402a-81da-7b0bca88cfa6</v>
      </c>
    </row>
    <row r="285" spans="1:5" x14ac:dyDescent="0.25">
      <c r="A285" s="1" t="s">
        <v>1701</v>
      </c>
      <c r="B285" s="1" t="s">
        <v>744</v>
      </c>
      <c r="C285" s="1" t="s">
        <v>1262</v>
      </c>
      <c r="D285" s="1" t="s">
        <v>1214</v>
      </c>
      <c r="E285" s="1" t="str">
        <f>_xlfn.CONCAT(TEXT(Kills[[#This Row],[date]],"yyyy-mm-dd"),Kills[[#This Row],[pilotId]])</f>
        <v>2954-01-026bd43c23-83c4-4c73-975a-6cffcfe01d59</v>
      </c>
    </row>
    <row r="286" spans="1:5" x14ac:dyDescent="0.25">
      <c r="A286" s="1" t="s">
        <v>1701</v>
      </c>
      <c r="B286" s="1" t="s">
        <v>792</v>
      </c>
      <c r="C286" s="1" t="s">
        <v>1391</v>
      </c>
      <c r="D286" s="1" t="s">
        <v>1210</v>
      </c>
      <c r="E286" s="1" t="str">
        <f>_xlfn.CONCAT(TEXT(Kills[[#This Row],[date]],"yyyy-mm-dd"),Kills[[#This Row],[pilotId]])</f>
        <v>2954-01-0232c37d99-89fb-402a-81da-7b0bca88cfa6</v>
      </c>
    </row>
    <row r="287" spans="1:5" x14ac:dyDescent="0.25">
      <c r="A287" s="1" t="s">
        <v>1701</v>
      </c>
      <c r="B287" s="1" t="s">
        <v>792</v>
      </c>
      <c r="C287" s="1" t="s">
        <v>1240</v>
      </c>
      <c r="D287" s="1" t="s">
        <v>1210</v>
      </c>
      <c r="E287" s="1" t="str">
        <f>_xlfn.CONCAT(TEXT(Kills[[#This Row],[date]],"yyyy-mm-dd"),Kills[[#This Row],[pilotId]])</f>
        <v>2954-01-0232c37d99-89fb-402a-81da-7b0bca88cfa6</v>
      </c>
    </row>
    <row r="288" spans="1:5" x14ac:dyDescent="0.25">
      <c r="A288" s="1" t="s">
        <v>1701</v>
      </c>
      <c r="B288" s="1" t="s">
        <v>776</v>
      </c>
      <c r="C288" s="1" t="s">
        <v>1392</v>
      </c>
      <c r="D288" s="1" t="s">
        <v>24</v>
      </c>
      <c r="E288" s="1" t="str">
        <f>_xlfn.CONCAT(TEXT(Kills[[#This Row],[date]],"yyyy-mm-dd"),Kills[[#This Row],[pilotId]])</f>
        <v>2954-01-026e9b6d1d-9e21-49c6-bd23-153d5ce2795d</v>
      </c>
    </row>
    <row r="289" spans="1:5" x14ac:dyDescent="0.25">
      <c r="A289" s="1" t="s">
        <v>1701</v>
      </c>
      <c r="B289" s="1" t="s">
        <v>744</v>
      </c>
      <c r="C289" s="1" t="s">
        <v>1227</v>
      </c>
      <c r="D289" s="1" t="s">
        <v>1214</v>
      </c>
      <c r="E289" s="1" t="str">
        <f>_xlfn.CONCAT(TEXT(Kills[[#This Row],[date]],"yyyy-mm-dd"),Kills[[#This Row],[pilotId]])</f>
        <v>2954-01-026bd43c23-83c4-4c73-975a-6cffcfe01d59</v>
      </c>
    </row>
    <row r="290" spans="1:5" x14ac:dyDescent="0.25">
      <c r="A290" s="1" t="s">
        <v>1701</v>
      </c>
      <c r="B290" s="1" t="s">
        <v>776</v>
      </c>
      <c r="C290" s="1" t="s">
        <v>1393</v>
      </c>
      <c r="D290" s="1" t="s">
        <v>24</v>
      </c>
      <c r="E290" s="1" t="str">
        <f>_xlfn.CONCAT(TEXT(Kills[[#This Row],[date]],"yyyy-mm-dd"),Kills[[#This Row],[pilotId]])</f>
        <v>2954-01-026e9b6d1d-9e21-49c6-bd23-153d5ce2795d</v>
      </c>
    </row>
    <row r="291" spans="1:5" x14ac:dyDescent="0.25">
      <c r="A291" s="1" t="s">
        <v>1701</v>
      </c>
      <c r="B291" s="1" t="s">
        <v>776</v>
      </c>
      <c r="C291" s="1" t="s">
        <v>1394</v>
      </c>
      <c r="D291" s="1" t="s">
        <v>24</v>
      </c>
      <c r="E291" s="1" t="str">
        <f>_xlfn.CONCAT(TEXT(Kills[[#This Row],[date]],"yyyy-mm-dd"),Kills[[#This Row],[pilotId]])</f>
        <v>2954-01-026e9b6d1d-9e21-49c6-bd23-153d5ce2795d</v>
      </c>
    </row>
    <row r="292" spans="1:5" x14ac:dyDescent="0.25">
      <c r="A292" s="1" t="s">
        <v>1702</v>
      </c>
      <c r="B292" s="1" t="s">
        <v>734</v>
      </c>
      <c r="C292" s="1" t="s">
        <v>1273</v>
      </c>
      <c r="D292" s="1" t="s">
        <v>24</v>
      </c>
      <c r="E292" s="1" t="str">
        <f>_xlfn.CONCAT(TEXT(Kills[[#This Row],[date]],"yyyy-mm-dd"),Kills[[#This Row],[pilotId]])</f>
        <v>2954-01-20b49952a5-154b-48e4-98ec-9e89a2642378</v>
      </c>
    </row>
    <row r="293" spans="1:5" x14ac:dyDescent="0.25">
      <c r="A293" s="1" t="s">
        <v>1702</v>
      </c>
      <c r="B293" s="1" t="s">
        <v>734</v>
      </c>
      <c r="C293" s="1" t="s">
        <v>1395</v>
      </c>
      <c r="D293" s="1" t="s">
        <v>24</v>
      </c>
      <c r="E293" s="1" t="str">
        <f>_xlfn.CONCAT(TEXT(Kills[[#This Row],[date]],"yyyy-mm-dd"),Kills[[#This Row],[pilotId]])</f>
        <v>2954-01-20b49952a5-154b-48e4-98ec-9e89a2642378</v>
      </c>
    </row>
    <row r="294" spans="1:5" x14ac:dyDescent="0.25">
      <c r="A294" s="1" t="s">
        <v>1702</v>
      </c>
      <c r="B294" s="1" t="s">
        <v>734</v>
      </c>
      <c r="C294" s="1" t="s">
        <v>1252</v>
      </c>
      <c r="D294" s="1" t="s">
        <v>24</v>
      </c>
      <c r="E294" s="1" t="str">
        <f>_xlfn.CONCAT(TEXT(Kills[[#This Row],[date]],"yyyy-mm-dd"),Kills[[#This Row],[pilotId]])</f>
        <v>2954-01-20b49952a5-154b-48e4-98ec-9e89a2642378</v>
      </c>
    </row>
    <row r="295" spans="1:5" x14ac:dyDescent="0.25">
      <c r="A295" s="1" t="s">
        <v>1704</v>
      </c>
      <c r="B295" s="1" t="s">
        <v>744</v>
      </c>
      <c r="C295" s="1" t="s">
        <v>1211</v>
      </c>
      <c r="D295" s="1" t="s">
        <v>1214</v>
      </c>
      <c r="E295" s="1" t="str">
        <f>_xlfn.CONCAT(TEXT(Kills[[#This Row],[date]],"yyyy-mm-dd"),Kills[[#This Row],[pilotId]])</f>
        <v>2954-06-296bd43c23-83c4-4c73-975a-6cffcfe01d59</v>
      </c>
    </row>
    <row r="296" spans="1:5" x14ac:dyDescent="0.25">
      <c r="A296" s="1" t="s">
        <v>1704</v>
      </c>
      <c r="B296" s="1" t="s">
        <v>781</v>
      </c>
      <c r="C296" s="1" t="s">
        <v>1396</v>
      </c>
      <c r="D296" s="1" t="s">
        <v>1208</v>
      </c>
      <c r="E296" s="1" t="str">
        <f>_xlfn.CONCAT(TEXT(Kills[[#This Row],[date]],"yyyy-mm-dd"),Kills[[#This Row],[pilotId]])</f>
        <v>2954-06-29f8dee952-da36-470a-8555-3b446fd52ddf</v>
      </c>
    </row>
    <row r="297" spans="1:5" x14ac:dyDescent="0.25">
      <c r="A297" s="1" t="s">
        <v>1704</v>
      </c>
      <c r="B297" s="1" t="s">
        <v>781</v>
      </c>
      <c r="C297" s="1" t="s">
        <v>1220</v>
      </c>
      <c r="D297" s="1" t="s">
        <v>1208</v>
      </c>
      <c r="E297" s="1" t="str">
        <f>_xlfn.CONCAT(TEXT(Kills[[#This Row],[date]],"yyyy-mm-dd"),Kills[[#This Row],[pilotId]])</f>
        <v>2954-06-29f8dee952-da36-470a-8555-3b446fd52ddf</v>
      </c>
    </row>
    <row r="298" spans="1:5" x14ac:dyDescent="0.25">
      <c r="A298" s="1" t="s">
        <v>1704</v>
      </c>
      <c r="B298" s="1" t="s">
        <v>734</v>
      </c>
      <c r="C298" s="1" t="s">
        <v>1377</v>
      </c>
      <c r="D298" s="1" t="s">
        <v>24</v>
      </c>
      <c r="E298" s="1" t="str">
        <f>_xlfn.CONCAT(TEXT(Kills[[#This Row],[date]],"yyyy-mm-dd"),Kills[[#This Row],[pilotId]])</f>
        <v>2954-06-29b49952a5-154b-48e4-98ec-9e89a2642378</v>
      </c>
    </row>
    <row r="299" spans="1:5" x14ac:dyDescent="0.25">
      <c r="A299" s="1" t="s">
        <v>1704</v>
      </c>
      <c r="B299" s="1" t="s">
        <v>734</v>
      </c>
      <c r="C299" s="1" t="s">
        <v>1291</v>
      </c>
      <c r="D299" s="1" t="s">
        <v>24</v>
      </c>
      <c r="E299" s="1" t="str">
        <f>_xlfn.CONCAT(TEXT(Kills[[#This Row],[date]],"yyyy-mm-dd"),Kills[[#This Row],[pilotId]])</f>
        <v>2954-06-29b49952a5-154b-48e4-98ec-9e89a2642378</v>
      </c>
    </row>
    <row r="300" spans="1:5" x14ac:dyDescent="0.25">
      <c r="A300" s="1" t="s">
        <v>1704</v>
      </c>
      <c r="B300" s="1" t="s">
        <v>759</v>
      </c>
      <c r="C300" s="1" t="s">
        <v>1260</v>
      </c>
      <c r="D300" s="1" t="s">
        <v>1235</v>
      </c>
      <c r="E300" s="1" t="str">
        <f>_xlfn.CONCAT(TEXT(Kills[[#This Row],[date]],"yyyy-mm-dd"),Kills[[#This Row],[pilotId]])</f>
        <v>2954-06-29c02b205b-98f5-4e33-8322-08ce11e4b4ab</v>
      </c>
    </row>
    <row r="301" spans="1:5" x14ac:dyDescent="0.25">
      <c r="A301" s="1" t="s">
        <v>1704</v>
      </c>
      <c r="B301" s="1" t="s">
        <v>792</v>
      </c>
      <c r="C301" s="1" t="s">
        <v>1233</v>
      </c>
      <c r="D301" s="1" t="s">
        <v>1210</v>
      </c>
      <c r="E301" s="1" t="str">
        <f>_xlfn.CONCAT(TEXT(Kills[[#This Row],[date]],"yyyy-mm-dd"),Kills[[#This Row],[pilotId]])</f>
        <v>2954-06-2932c37d99-89fb-402a-81da-7b0bca88cfa6</v>
      </c>
    </row>
    <row r="302" spans="1:5" x14ac:dyDescent="0.25">
      <c r="A302" s="1" t="s">
        <v>1704</v>
      </c>
      <c r="B302" s="1" t="s">
        <v>771</v>
      </c>
      <c r="C302" s="1" t="s">
        <v>1397</v>
      </c>
      <c r="D302" s="1" t="s">
        <v>1218</v>
      </c>
      <c r="E302" s="1" t="str">
        <f>_xlfn.CONCAT(TEXT(Kills[[#This Row],[date]],"yyyy-mm-dd"),Kills[[#This Row],[pilotId]])</f>
        <v>2954-06-2910fb13f7-f912-4f5d-8d64-22373a9329a5</v>
      </c>
    </row>
    <row r="303" spans="1:5" x14ac:dyDescent="0.25">
      <c r="A303" s="1" t="s">
        <v>1704</v>
      </c>
      <c r="B303" s="1" t="s">
        <v>759</v>
      </c>
      <c r="C303" s="1" t="s">
        <v>1353</v>
      </c>
      <c r="D303" s="1" t="s">
        <v>1235</v>
      </c>
      <c r="E303" s="1" t="str">
        <f>_xlfn.CONCAT(TEXT(Kills[[#This Row],[date]],"yyyy-mm-dd"),Kills[[#This Row],[pilotId]])</f>
        <v>2954-06-29c02b205b-98f5-4e33-8322-08ce11e4b4ab</v>
      </c>
    </row>
    <row r="304" spans="1:5" x14ac:dyDescent="0.25">
      <c r="A304" s="1" t="s">
        <v>1704</v>
      </c>
      <c r="B304" s="1" t="s">
        <v>734</v>
      </c>
      <c r="C304" s="1" t="s">
        <v>1398</v>
      </c>
      <c r="D304" s="1" t="s">
        <v>24</v>
      </c>
      <c r="E304" s="1" t="str">
        <f>_xlfn.CONCAT(TEXT(Kills[[#This Row],[date]],"yyyy-mm-dd"),Kills[[#This Row],[pilotId]])</f>
        <v>2954-06-29b49952a5-154b-48e4-98ec-9e89a2642378</v>
      </c>
    </row>
    <row r="305" spans="1:5" x14ac:dyDescent="0.25">
      <c r="A305" s="1" t="s">
        <v>1704</v>
      </c>
      <c r="B305" s="1" t="s">
        <v>776</v>
      </c>
      <c r="C305" s="1" t="s">
        <v>1391</v>
      </c>
      <c r="D305" s="1" t="s">
        <v>24</v>
      </c>
      <c r="E305" s="1" t="str">
        <f>_xlfn.CONCAT(TEXT(Kills[[#This Row],[date]],"yyyy-mm-dd"),Kills[[#This Row],[pilotId]])</f>
        <v>2954-06-296e9b6d1d-9e21-49c6-bd23-153d5ce2795d</v>
      </c>
    </row>
    <row r="306" spans="1:5" x14ac:dyDescent="0.25">
      <c r="A306" s="1" t="s">
        <v>1704</v>
      </c>
      <c r="B306" s="1" t="s">
        <v>776</v>
      </c>
      <c r="C306" s="1" t="s">
        <v>1234</v>
      </c>
      <c r="D306" s="1" t="s">
        <v>24</v>
      </c>
      <c r="E306" s="1" t="str">
        <f>_xlfn.CONCAT(TEXT(Kills[[#This Row],[date]],"yyyy-mm-dd"),Kills[[#This Row],[pilotId]])</f>
        <v>2954-06-296e9b6d1d-9e21-49c6-bd23-153d5ce2795d</v>
      </c>
    </row>
    <row r="307" spans="1:5" x14ac:dyDescent="0.25">
      <c r="A307" s="1" t="s">
        <v>1705</v>
      </c>
      <c r="B307" s="1" t="s">
        <v>781</v>
      </c>
      <c r="C307" s="1" t="s">
        <v>1247</v>
      </c>
      <c r="D307" s="1" t="s">
        <v>1208</v>
      </c>
      <c r="E307" s="1" t="str">
        <f>_xlfn.CONCAT(TEXT(Kills[[#This Row],[date]],"yyyy-mm-dd"),Kills[[#This Row],[pilotId]])</f>
        <v>2954-09-25f8dee952-da36-470a-8555-3b446fd52ddf</v>
      </c>
    </row>
    <row r="308" spans="1:5" x14ac:dyDescent="0.25">
      <c r="A308" s="1" t="s">
        <v>1705</v>
      </c>
      <c r="B308" s="1" t="s">
        <v>771</v>
      </c>
      <c r="C308" s="1" t="s">
        <v>1280</v>
      </c>
      <c r="D308" s="1" t="s">
        <v>1218</v>
      </c>
      <c r="E308" s="1" t="str">
        <f>_xlfn.CONCAT(TEXT(Kills[[#This Row],[date]],"yyyy-mm-dd"),Kills[[#This Row],[pilotId]])</f>
        <v>2954-09-2510fb13f7-f912-4f5d-8d64-22373a9329a5</v>
      </c>
    </row>
    <row r="309" spans="1:5" x14ac:dyDescent="0.25">
      <c r="A309" s="1" t="s">
        <v>1705</v>
      </c>
      <c r="B309" s="1" t="s">
        <v>786</v>
      </c>
      <c r="C309" s="1" t="s">
        <v>1399</v>
      </c>
      <c r="D309" s="1" t="s">
        <v>1208</v>
      </c>
      <c r="E309" s="1" t="str">
        <f>_xlfn.CONCAT(TEXT(Kills[[#This Row],[date]],"yyyy-mm-dd"),Kills[[#This Row],[pilotId]])</f>
        <v>2954-09-25ffc0f4df-e40c-49b0-bc99-7e5668741a82</v>
      </c>
    </row>
    <row r="310" spans="1:5" x14ac:dyDescent="0.25">
      <c r="A310" s="1" t="s">
        <v>1705</v>
      </c>
      <c r="B310" s="1" t="s">
        <v>759</v>
      </c>
      <c r="C310" s="1" t="s">
        <v>1366</v>
      </c>
      <c r="D310" s="1" t="s">
        <v>1235</v>
      </c>
      <c r="E310" s="1" t="str">
        <f>_xlfn.CONCAT(TEXT(Kills[[#This Row],[date]],"yyyy-mm-dd"),Kills[[#This Row],[pilotId]])</f>
        <v>2954-09-25c02b205b-98f5-4e33-8322-08ce11e4b4ab</v>
      </c>
    </row>
    <row r="311" spans="1:5" x14ac:dyDescent="0.25">
      <c r="A311" s="1" t="s">
        <v>1705</v>
      </c>
      <c r="B311" s="1" t="s">
        <v>759</v>
      </c>
      <c r="C311" s="1" t="s">
        <v>1297</v>
      </c>
      <c r="D311" s="1" t="s">
        <v>1235</v>
      </c>
      <c r="E311" s="1" t="str">
        <f>_xlfn.CONCAT(TEXT(Kills[[#This Row],[date]],"yyyy-mm-dd"),Kills[[#This Row],[pilotId]])</f>
        <v>2954-09-25c02b205b-98f5-4e33-8322-08ce11e4b4ab</v>
      </c>
    </row>
    <row r="312" spans="1:5" x14ac:dyDescent="0.25">
      <c r="A312" s="1" t="s">
        <v>1705</v>
      </c>
      <c r="B312" s="1" t="s">
        <v>786</v>
      </c>
      <c r="C312" s="1" t="s">
        <v>1229</v>
      </c>
      <c r="D312" s="1" t="s">
        <v>1208</v>
      </c>
      <c r="E312" s="1" t="str">
        <f>_xlfn.CONCAT(TEXT(Kills[[#This Row],[date]],"yyyy-mm-dd"),Kills[[#This Row],[pilotId]])</f>
        <v>2954-09-25ffc0f4df-e40c-49b0-bc99-7e5668741a82</v>
      </c>
    </row>
    <row r="313" spans="1:5" x14ac:dyDescent="0.25">
      <c r="A313" s="1" t="s">
        <v>1706</v>
      </c>
      <c r="B313" s="1" t="s">
        <v>744</v>
      </c>
      <c r="C313" s="1" t="s">
        <v>1211</v>
      </c>
      <c r="D313" s="1" t="s">
        <v>1214</v>
      </c>
      <c r="E313" s="1" t="str">
        <f>_xlfn.CONCAT(TEXT(Kills[[#This Row],[date]],"yyyy-mm-dd"),Kills[[#This Row],[pilotId]])</f>
        <v>2954-09-266bd43c23-83c4-4c73-975a-6cffcfe01d59</v>
      </c>
    </row>
    <row r="314" spans="1:5" x14ac:dyDescent="0.25">
      <c r="A314" s="1" t="s">
        <v>1706</v>
      </c>
      <c r="B314" s="1" t="s">
        <v>792</v>
      </c>
      <c r="C314" s="1" t="s">
        <v>1261</v>
      </c>
      <c r="D314" s="1" t="s">
        <v>1210</v>
      </c>
      <c r="E314" s="1" t="str">
        <f>_xlfn.CONCAT(TEXT(Kills[[#This Row],[date]],"yyyy-mm-dd"),Kills[[#This Row],[pilotId]])</f>
        <v>2954-09-2632c37d99-89fb-402a-81da-7b0bca88cfa6</v>
      </c>
    </row>
    <row r="315" spans="1:5" x14ac:dyDescent="0.25">
      <c r="A315" s="1" t="s">
        <v>1706</v>
      </c>
      <c r="B315" s="1" t="s">
        <v>744</v>
      </c>
      <c r="C315" s="1" t="s">
        <v>1240</v>
      </c>
      <c r="D315" s="1" t="s">
        <v>1214</v>
      </c>
      <c r="E315" s="1" t="str">
        <f>_xlfn.CONCAT(TEXT(Kills[[#This Row],[date]],"yyyy-mm-dd"),Kills[[#This Row],[pilotId]])</f>
        <v>2954-09-266bd43c23-83c4-4c73-975a-6cffcfe01d59</v>
      </c>
    </row>
    <row r="316" spans="1:5" x14ac:dyDescent="0.25">
      <c r="A316" s="1" t="s">
        <v>1706</v>
      </c>
      <c r="B316" s="1" t="s">
        <v>776</v>
      </c>
      <c r="C316" s="1" t="s">
        <v>1233</v>
      </c>
      <c r="D316" s="1" t="s">
        <v>24</v>
      </c>
      <c r="E316" s="1" t="str">
        <f>_xlfn.CONCAT(TEXT(Kills[[#This Row],[date]],"yyyy-mm-dd"),Kills[[#This Row],[pilotId]])</f>
        <v>2954-09-266e9b6d1d-9e21-49c6-bd23-153d5ce2795d</v>
      </c>
    </row>
    <row r="317" spans="1:5" x14ac:dyDescent="0.25">
      <c r="A317" s="1" t="s">
        <v>1706</v>
      </c>
      <c r="B317" s="1" t="s">
        <v>734</v>
      </c>
      <c r="C317" s="1" t="s">
        <v>1299</v>
      </c>
      <c r="D317" s="1" t="s">
        <v>24</v>
      </c>
      <c r="E317" s="1" t="str">
        <f>_xlfn.CONCAT(TEXT(Kills[[#This Row],[date]],"yyyy-mm-dd"),Kills[[#This Row],[pilotId]])</f>
        <v>2954-09-26b49952a5-154b-48e4-98ec-9e89a2642378</v>
      </c>
    </row>
    <row r="318" spans="1:5" x14ac:dyDescent="0.25">
      <c r="A318" s="1" t="s">
        <v>1706</v>
      </c>
      <c r="B318" s="1" t="s">
        <v>776</v>
      </c>
      <c r="C318" s="1" t="s">
        <v>1247</v>
      </c>
      <c r="D318" s="1" t="s">
        <v>24</v>
      </c>
      <c r="E318" s="1" t="str">
        <f>_xlfn.CONCAT(TEXT(Kills[[#This Row],[date]],"yyyy-mm-dd"),Kills[[#This Row],[pilotId]])</f>
        <v>2954-09-266e9b6d1d-9e21-49c6-bd23-153d5ce2795d</v>
      </c>
    </row>
    <row r="319" spans="1:5" x14ac:dyDescent="0.25">
      <c r="A319" s="1" t="s">
        <v>1706</v>
      </c>
      <c r="B319" s="1" t="s">
        <v>734</v>
      </c>
      <c r="C319" s="1" t="s">
        <v>1257</v>
      </c>
      <c r="D319" s="1" t="s">
        <v>24</v>
      </c>
      <c r="E319" s="1" t="str">
        <f>_xlfn.CONCAT(TEXT(Kills[[#This Row],[date]],"yyyy-mm-dd"),Kills[[#This Row],[pilotId]])</f>
        <v>2954-09-26b49952a5-154b-48e4-98ec-9e89a2642378</v>
      </c>
    </row>
    <row r="320" spans="1:5" x14ac:dyDescent="0.25">
      <c r="A320" s="1" t="s">
        <v>1706</v>
      </c>
      <c r="B320" s="1" t="s">
        <v>776</v>
      </c>
      <c r="C320" s="1" t="s">
        <v>1222</v>
      </c>
      <c r="D320" s="1" t="s">
        <v>24</v>
      </c>
      <c r="E320" s="1" t="str">
        <f>_xlfn.CONCAT(TEXT(Kills[[#This Row],[date]],"yyyy-mm-dd"),Kills[[#This Row],[pilotId]])</f>
        <v>2954-09-266e9b6d1d-9e21-49c6-bd23-153d5ce2795d</v>
      </c>
    </row>
    <row r="321" spans="1:5" x14ac:dyDescent="0.25">
      <c r="A321" s="1" t="s">
        <v>1707</v>
      </c>
      <c r="B321" s="1" t="s">
        <v>734</v>
      </c>
      <c r="C321" s="1" t="s">
        <v>1361</v>
      </c>
      <c r="D321" s="1" t="s">
        <v>24</v>
      </c>
      <c r="E321" s="1" t="str">
        <f>_xlfn.CONCAT(TEXT(Kills[[#This Row],[date]],"yyyy-mm-dd"),Kills[[#This Row],[pilotId]])</f>
        <v>2955-01-21b49952a5-154b-48e4-98ec-9e89a2642378</v>
      </c>
    </row>
    <row r="322" spans="1:5" x14ac:dyDescent="0.25">
      <c r="A322" s="1" t="s">
        <v>1708</v>
      </c>
      <c r="B322" s="1" t="s">
        <v>744</v>
      </c>
      <c r="C322" s="1" t="s">
        <v>1354</v>
      </c>
      <c r="D322" s="1" t="s">
        <v>1214</v>
      </c>
      <c r="E322" s="1" t="str">
        <f>_xlfn.CONCAT(TEXT(Kills[[#This Row],[date]],"yyyy-mm-dd"),Kills[[#This Row],[pilotId]])</f>
        <v>2955-02-106bd43c23-83c4-4c73-975a-6cffcfe01d59</v>
      </c>
    </row>
    <row r="323" spans="1:5" x14ac:dyDescent="0.25">
      <c r="A323" s="1" t="s">
        <v>1708</v>
      </c>
      <c r="B323" s="1" t="s">
        <v>744</v>
      </c>
      <c r="C323" s="1" t="s">
        <v>1400</v>
      </c>
      <c r="D323" s="1" t="s">
        <v>1214</v>
      </c>
      <c r="E323" s="1" t="str">
        <f>_xlfn.CONCAT(TEXT(Kills[[#This Row],[date]],"yyyy-mm-dd"),Kills[[#This Row],[pilotId]])</f>
        <v>2955-02-106bd43c23-83c4-4c73-975a-6cffcfe01d59</v>
      </c>
    </row>
    <row r="324" spans="1:5" x14ac:dyDescent="0.25">
      <c r="A324" s="1" t="s">
        <v>1708</v>
      </c>
      <c r="B324" s="1" t="s">
        <v>744</v>
      </c>
      <c r="C324" s="1" t="s">
        <v>1260</v>
      </c>
      <c r="D324" s="1" t="s">
        <v>1214</v>
      </c>
      <c r="E324" s="1" t="str">
        <f>_xlfn.CONCAT(TEXT(Kills[[#This Row],[date]],"yyyy-mm-dd"),Kills[[#This Row],[pilotId]])</f>
        <v>2955-02-106bd43c23-83c4-4c73-975a-6cffcfe01d59</v>
      </c>
    </row>
    <row r="325" spans="1:5" x14ac:dyDescent="0.25">
      <c r="A325" s="1" t="s">
        <v>1708</v>
      </c>
      <c r="B325" s="1" t="s">
        <v>776</v>
      </c>
      <c r="C325" s="1" t="s">
        <v>1401</v>
      </c>
      <c r="D325" s="1" t="s">
        <v>24</v>
      </c>
      <c r="E325" s="1" t="str">
        <f>_xlfn.CONCAT(TEXT(Kills[[#This Row],[date]],"yyyy-mm-dd"),Kills[[#This Row],[pilotId]])</f>
        <v>2955-02-106e9b6d1d-9e21-49c6-bd23-153d5ce2795d</v>
      </c>
    </row>
    <row r="326" spans="1:5" x14ac:dyDescent="0.25">
      <c r="A326" s="1" t="s">
        <v>1708</v>
      </c>
      <c r="B326" s="1" t="s">
        <v>792</v>
      </c>
      <c r="C326" s="1" t="s">
        <v>1402</v>
      </c>
      <c r="D326" s="1" t="s">
        <v>1210</v>
      </c>
      <c r="E326" s="1" t="str">
        <f>_xlfn.CONCAT(TEXT(Kills[[#This Row],[date]],"yyyy-mm-dd"),Kills[[#This Row],[pilotId]])</f>
        <v>2955-02-1032c37d99-89fb-402a-81da-7b0bca88cfa6</v>
      </c>
    </row>
    <row r="327" spans="1:5" x14ac:dyDescent="0.25">
      <c r="A327" s="1" t="s">
        <v>1708</v>
      </c>
      <c r="B327" s="1" t="s">
        <v>734</v>
      </c>
      <c r="C327" s="1" t="s">
        <v>1403</v>
      </c>
      <c r="D327" s="1" t="s">
        <v>24</v>
      </c>
      <c r="E327" s="1" t="str">
        <f>_xlfn.CONCAT(TEXT(Kills[[#This Row],[date]],"yyyy-mm-dd"),Kills[[#This Row],[pilotId]])</f>
        <v>2955-02-10b49952a5-154b-48e4-98ec-9e89a2642378</v>
      </c>
    </row>
    <row r="328" spans="1:5" x14ac:dyDescent="0.25">
      <c r="A328" s="1" t="s">
        <v>1708</v>
      </c>
      <c r="B328" s="1" t="s">
        <v>776</v>
      </c>
      <c r="C328" s="1" t="s">
        <v>1241</v>
      </c>
      <c r="D328" s="1" t="s">
        <v>24</v>
      </c>
      <c r="E328" s="1" t="str">
        <f>_xlfn.CONCAT(TEXT(Kills[[#This Row],[date]],"yyyy-mm-dd"),Kills[[#This Row],[pilotId]])</f>
        <v>2955-02-106e9b6d1d-9e21-49c6-bd23-153d5ce2795d</v>
      </c>
    </row>
    <row r="329" spans="1:5" x14ac:dyDescent="0.25">
      <c r="A329" s="1" t="s">
        <v>1708</v>
      </c>
      <c r="B329" s="1" t="s">
        <v>734</v>
      </c>
      <c r="C329" s="1" t="s">
        <v>1404</v>
      </c>
      <c r="D329" s="1" t="s">
        <v>24</v>
      </c>
      <c r="E329" s="1" t="str">
        <f>_xlfn.CONCAT(TEXT(Kills[[#This Row],[date]],"yyyy-mm-dd"),Kills[[#This Row],[pilotId]])</f>
        <v>2955-02-10b49952a5-154b-48e4-98ec-9e89a2642378</v>
      </c>
    </row>
    <row r="330" spans="1:5" x14ac:dyDescent="0.25">
      <c r="A330" s="1" t="s">
        <v>1709</v>
      </c>
      <c r="B330" s="1" t="s">
        <v>776</v>
      </c>
      <c r="C330" s="1" t="s">
        <v>1405</v>
      </c>
      <c r="D330" s="1" t="s">
        <v>24</v>
      </c>
      <c r="E330" s="1" t="str">
        <f>_xlfn.CONCAT(TEXT(Kills[[#This Row],[date]],"yyyy-mm-dd"),Kills[[#This Row],[pilotId]])</f>
        <v>2955-02-206e9b6d1d-9e21-49c6-bd23-153d5ce2795d</v>
      </c>
    </row>
    <row r="331" spans="1:5" x14ac:dyDescent="0.25">
      <c r="A331" s="1" t="s">
        <v>1709</v>
      </c>
      <c r="B331" s="1" t="s">
        <v>744</v>
      </c>
      <c r="C331" s="1" t="s">
        <v>1406</v>
      </c>
      <c r="D331" s="1" t="s">
        <v>1214</v>
      </c>
      <c r="E331" s="1" t="str">
        <f>_xlfn.CONCAT(TEXT(Kills[[#This Row],[date]],"yyyy-mm-dd"),Kills[[#This Row],[pilotId]])</f>
        <v>2955-02-206bd43c23-83c4-4c73-975a-6cffcfe01d59</v>
      </c>
    </row>
    <row r="332" spans="1:5" x14ac:dyDescent="0.25">
      <c r="A332" s="1" t="s">
        <v>1709</v>
      </c>
      <c r="B332" s="1" t="s">
        <v>734</v>
      </c>
      <c r="C332" s="1" t="s">
        <v>1286</v>
      </c>
      <c r="D332" s="1" t="s">
        <v>24</v>
      </c>
      <c r="E332" s="1" t="str">
        <f>_xlfn.CONCAT(TEXT(Kills[[#This Row],[date]],"yyyy-mm-dd"),Kills[[#This Row],[pilotId]])</f>
        <v>2955-02-20b49952a5-154b-48e4-98ec-9e89a2642378</v>
      </c>
    </row>
    <row r="333" spans="1:5" x14ac:dyDescent="0.25">
      <c r="A333" s="1" t="s">
        <v>1709</v>
      </c>
      <c r="B333" s="1" t="s">
        <v>776</v>
      </c>
      <c r="C333" s="1" t="s">
        <v>1407</v>
      </c>
      <c r="D333" s="1" t="s">
        <v>24</v>
      </c>
      <c r="E333" s="1" t="str">
        <f>_xlfn.CONCAT(TEXT(Kills[[#This Row],[date]],"yyyy-mm-dd"),Kills[[#This Row],[pilotId]])</f>
        <v>2955-02-206e9b6d1d-9e21-49c6-bd23-153d5ce2795d</v>
      </c>
    </row>
    <row r="334" spans="1:5" x14ac:dyDescent="0.25">
      <c r="A334" s="1" t="s">
        <v>1710</v>
      </c>
      <c r="B334" s="1" t="s">
        <v>748</v>
      </c>
      <c r="C334" s="1" t="s">
        <v>1377</v>
      </c>
      <c r="D334" s="1" t="s">
        <v>1231</v>
      </c>
      <c r="E334" s="1" t="str">
        <f>_xlfn.CONCAT(TEXT(Kills[[#This Row],[date]],"yyyy-mm-dd"),Kills[[#This Row],[pilotId]])</f>
        <v>2955-05-08f99ab37c-bffd-4662-a813-2cd4152fc56e</v>
      </c>
    </row>
    <row r="335" spans="1:5" x14ac:dyDescent="0.25">
      <c r="A335" s="1" t="s">
        <v>1710</v>
      </c>
      <c r="B335" s="1" t="s">
        <v>748</v>
      </c>
      <c r="C335" s="1" t="s">
        <v>1408</v>
      </c>
      <c r="D335" s="1" t="s">
        <v>1231</v>
      </c>
      <c r="E335" s="1" t="str">
        <f>_xlfn.CONCAT(TEXT(Kills[[#This Row],[date]],"yyyy-mm-dd"),Kills[[#This Row],[pilotId]])</f>
        <v>2955-05-08f99ab37c-bffd-4662-a813-2cd4152fc56e</v>
      </c>
    </row>
    <row r="336" spans="1:5" x14ac:dyDescent="0.25">
      <c r="A336" s="1" t="s">
        <v>1711</v>
      </c>
      <c r="B336" s="1" t="s">
        <v>776</v>
      </c>
      <c r="C336" s="1" t="s">
        <v>1247</v>
      </c>
      <c r="D336" s="1" t="s">
        <v>24</v>
      </c>
      <c r="E336" s="1" t="str">
        <f>_xlfn.CONCAT(TEXT(Kills[[#This Row],[date]],"yyyy-mm-dd"),Kills[[#This Row],[pilotId]])</f>
        <v>2955-05-186e9b6d1d-9e21-49c6-bd23-153d5ce2795d</v>
      </c>
    </row>
    <row r="337" spans="1:5" x14ac:dyDescent="0.25">
      <c r="A337" s="1" t="s">
        <v>1711</v>
      </c>
      <c r="B337" s="1" t="s">
        <v>744</v>
      </c>
      <c r="C337" s="1" t="s">
        <v>1264</v>
      </c>
      <c r="D337" s="1" t="s">
        <v>1214</v>
      </c>
      <c r="E337" s="1" t="str">
        <f>_xlfn.CONCAT(TEXT(Kills[[#This Row],[date]],"yyyy-mm-dd"),Kills[[#This Row],[pilotId]])</f>
        <v>2955-05-186bd43c23-83c4-4c73-975a-6cffcfe01d59</v>
      </c>
    </row>
    <row r="338" spans="1:5" x14ac:dyDescent="0.25">
      <c r="A338" s="1" t="s">
        <v>1711</v>
      </c>
      <c r="B338" s="1" t="s">
        <v>776</v>
      </c>
      <c r="C338" s="1" t="s">
        <v>1213</v>
      </c>
      <c r="D338" s="1" t="s">
        <v>24</v>
      </c>
      <c r="E338" s="1" t="str">
        <f>_xlfn.CONCAT(TEXT(Kills[[#This Row],[date]],"yyyy-mm-dd"),Kills[[#This Row],[pilotId]])</f>
        <v>2955-05-186e9b6d1d-9e21-49c6-bd23-153d5ce2795d</v>
      </c>
    </row>
    <row r="339" spans="1:5" x14ac:dyDescent="0.25">
      <c r="A339" s="1" t="s">
        <v>1711</v>
      </c>
      <c r="B339" s="1" t="s">
        <v>744</v>
      </c>
      <c r="C339" s="1" t="s">
        <v>1271</v>
      </c>
      <c r="D339" s="1" t="s">
        <v>1214</v>
      </c>
      <c r="E339" s="1" t="str">
        <f>_xlfn.CONCAT(TEXT(Kills[[#This Row],[date]],"yyyy-mm-dd"),Kills[[#This Row],[pilotId]])</f>
        <v>2955-05-186bd43c23-83c4-4c73-975a-6cffcfe01d59</v>
      </c>
    </row>
    <row r="340" spans="1:5" x14ac:dyDescent="0.25">
      <c r="A340" s="1" t="s">
        <v>1711</v>
      </c>
      <c r="B340" s="1" t="s">
        <v>792</v>
      </c>
      <c r="C340" s="1" t="s">
        <v>1406</v>
      </c>
      <c r="D340" s="1" t="s">
        <v>1210</v>
      </c>
      <c r="E340" s="1" t="str">
        <f>_xlfn.CONCAT(TEXT(Kills[[#This Row],[date]],"yyyy-mm-dd"),Kills[[#This Row],[pilotId]])</f>
        <v>2955-05-1832c37d99-89fb-402a-81da-7b0bca88cfa6</v>
      </c>
    </row>
    <row r="341" spans="1:5" x14ac:dyDescent="0.25">
      <c r="A341" s="1" t="s">
        <v>1711</v>
      </c>
      <c r="B341" s="1" t="s">
        <v>792</v>
      </c>
      <c r="C341" s="1" t="s">
        <v>1217</v>
      </c>
      <c r="D341" s="1" t="s">
        <v>1210</v>
      </c>
      <c r="E341" s="1" t="str">
        <f>_xlfn.CONCAT(TEXT(Kills[[#This Row],[date]],"yyyy-mm-dd"),Kills[[#This Row],[pilotId]])</f>
        <v>2955-05-1832c37d99-89fb-402a-81da-7b0bca88cfa6</v>
      </c>
    </row>
    <row r="342" spans="1:5" x14ac:dyDescent="0.25">
      <c r="A342" s="1" t="s">
        <v>1711</v>
      </c>
      <c r="B342" s="1" t="s">
        <v>734</v>
      </c>
      <c r="C342" s="1" t="s">
        <v>1211</v>
      </c>
      <c r="D342" s="1" t="s">
        <v>24</v>
      </c>
      <c r="E342" s="1" t="str">
        <f>_xlfn.CONCAT(TEXT(Kills[[#This Row],[date]],"yyyy-mm-dd"),Kills[[#This Row],[pilotId]])</f>
        <v>2955-05-18b49952a5-154b-48e4-98ec-9e89a2642378</v>
      </c>
    </row>
    <row r="343" spans="1:5" x14ac:dyDescent="0.25">
      <c r="A343" s="1" t="s">
        <v>1711</v>
      </c>
      <c r="B343" s="1" t="s">
        <v>744</v>
      </c>
      <c r="C343" s="1" t="s">
        <v>1229</v>
      </c>
      <c r="D343" s="1" t="s">
        <v>1214</v>
      </c>
      <c r="E343" s="1" t="str">
        <f>_xlfn.CONCAT(TEXT(Kills[[#This Row],[date]],"yyyy-mm-dd"),Kills[[#This Row],[pilotId]])</f>
        <v>2955-05-186bd43c23-83c4-4c73-975a-6cffcfe01d59</v>
      </c>
    </row>
    <row r="344" spans="1:5" x14ac:dyDescent="0.25">
      <c r="A344" s="1" t="s">
        <v>1712</v>
      </c>
      <c r="B344" s="1" t="s">
        <v>776</v>
      </c>
      <c r="C344" s="1" t="s">
        <v>1299</v>
      </c>
      <c r="D344" s="1" t="s">
        <v>24</v>
      </c>
      <c r="E344" s="1" t="str">
        <f>_xlfn.CONCAT(TEXT(Kills[[#This Row],[date]],"yyyy-mm-dd"),Kills[[#This Row],[pilotId]])</f>
        <v>2955-06-196e9b6d1d-9e21-49c6-bd23-153d5ce2795d</v>
      </c>
    </row>
    <row r="345" spans="1:5" x14ac:dyDescent="0.25">
      <c r="A345" s="1" t="s">
        <v>1712</v>
      </c>
      <c r="B345" s="1" t="s">
        <v>776</v>
      </c>
      <c r="C345" s="1" t="s">
        <v>1409</v>
      </c>
      <c r="D345" s="1" t="s">
        <v>24</v>
      </c>
      <c r="E345" s="1" t="str">
        <f>_xlfn.CONCAT(TEXT(Kills[[#This Row],[date]],"yyyy-mm-dd"),Kills[[#This Row],[pilotId]])</f>
        <v>2955-06-196e9b6d1d-9e21-49c6-bd23-153d5ce2795d</v>
      </c>
    </row>
    <row r="346" spans="1:5" x14ac:dyDescent="0.25">
      <c r="A346" s="1" t="s">
        <v>1712</v>
      </c>
      <c r="B346" s="1" t="s">
        <v>734</v>
      </c>
      <c r="C346" s="1" t="s">
        <v>1389</v>
      </c>
      <c r="D346" s="1" t="s">
        <v>24</v>
      </c>
      <c r="E346" s="1" t="str">
        <f>_xlfn.CONCAT(TEXT(Kills[[#This Row],[date]],"yyyy-mm-dd"),Kills[[#This Row],[pilotId]])</f>
        <v>2955-06-19b49952a5-154b-48e4-98ec-9e89a2642378</v>
      </c>
    </row>
    <row r="347" spans="1:5" x14ac:dyDescent="0.25">
      <c r="A347" s="1" t="s">
        <v>1712</v>
      </c>
      <c r="B347" s="1" t="s">
        <v>734</v>
      </c>
      <c r="C347" s="1" t="s">
        <v>1220</v>
      </c>
      <c r="D347" s="1" t="s">
        <v>24</v>
      </c>
      <c r="E347" s="1" t="str">
        <f>_xlfn.CONCAT(TEXT(Kills[[#This Row],[date]],"yyyy-mm-dd"),Kills[[#This Row],[pilotId]])</f>
        <v>2955-06-19b49952a5-154b-48e4-98ec-9e89a2642378</v>
      </c>
    </row>
    <row r="348" spans="1:5" x14ac:dyDescent="0.25">
      <c r="A348" s="1" t="s">
        <v>1712</v>
      </c>
      <c r="B348" s="1" t="s">
        <v>734</v>
      </c>
      <c r="C348" s="1" t="s">
        <v>1410</v>
      </c>
      <c r="D348" s="1" t="s">
        <v>24</v>
      </c>
      <c r="E348" s="1" t="str">
        <f>_xlfn.CONCAT(TEXT(Kills[[#This Row],[date]],"yyyy-mm-dd"),Kills[[#This Row],[pilotId]])</f>
        <v>2955-06-19b49952a5-154b-48e4-98ec-9e89a2642378</v>
      </c>
    </row>
    <row r="349" spans="1:5" x14ac:dyDescent="0.25">
      <c r="A349" s="1" t="s">
        <v>1712</v>
      </c>
      <c r="B349" s="1" t="s">
        <v>734</v>
      </c>
      <c r="C349" s="1" t="s">
        <v>1408</v>
      </c>
      <c r="D349" s="1" t="s">
        <v>24</v>
      </c>
      <c r="E349" s="1" t="str">
        <f>_xlfn.CONCAT(TEXT(Kills[[#This Row],[date]],"yyyy-mm-dd"),Kills[[#This Row],[pilotId]])</f>
        <v>2955-06-19b49952a5-154b-48e4-98ec-9e89a2642378</v>
      </c>
    </row>
    <row r="350" spans="1:5" x14ac:dyDescent="0.25">
      <c r="A350" s="1" t="s">
        <v>1712</v>
      </c>
      <c r="B350" s="1" t="s">
        <v>776</v>
      </c>
      <c r="C350" s="1" t="s">
        <v>1411</v>
      </c>
      <c r="D350" s="1" t="s">
        <v>24</v>
      </c>
      <c r="E350" s="1" t="str">
        <f>_xlfn.CONCAT(TEXT(Kills[[#This Row],[date]],"yyyy-mm-dd"),Kills[[#This Row],[pilotId]])</f>
        <v>2955-06-196e9b6d1d-9e21-49c6-bd23-153d5ce2795d</v>
      </c>
    </row>
    <row r="351" spans="1:5" x14ac:dyDescent="0.25">
      <c r="A351" s="1" t="s">
        <v>1712</v>
      </c>
      <c r="B351" s="1" t="s">
        <v>776</v>
      </c>
      <c r="C351" s="1" t="s">
        <v>1387</v>
      </c>
      <c r="D351" s="1" t="s">
        <v>24</v>
      </c>
      <c r="E351" s="1" t="str">
        <f>_xlfn.CONCAT(TEXT(Kills[[#This Row],[date]],"yyyy-mm-dd"),Kills[[#This Row],[pilotId]])</f>
        <v>2955-06-196e9b6d1d-9e21-49c6-bd23-153d5ce2795d</v>
      </c>
    </row>
    <row r="352" spans="1:5" x14ac:dyDescent="0.25">
      <c r="A352" s="1" t="s">
        <v>1713</v>
      </c>
      <c r="B352" s="1" t="s">
        <v>771</v>
      </c>
      <c r="C352" s="1" t="s">
        <v>1237</v>
      </c>
      <c r="D352" s="1" t="s">
        <v>1218</v>
      </c>
      <c r="E352" s="1" t="str">
        <f>_xlfn.CONCAT(TEXT(Kills[[#This Row],[date]],"yyyy-mm-dd"),Kills[[#This Row],[pilotId]])</f>
        <v>2955-06-2910fb13f7-f912-4f5d-8d64-22373a9329a5</v>
      </c>
    </row>
    <row r="353" spans="1:5" x14ac:dyDescent="0.25">
      <c r="A353" s="1" t="s">
        <v>1713</v>
      </c>
      <c r="B353" s="1" t="s">
        <v>771</v>
      </c>
      <c r="C353" s="1" t="s">
        <v>1239</v>
      </c>
      <c r="D353" s="1" t="s">
        <v>1218</v>
      </c>
      <c r="E353" s="1" t="str">
        <f>_xlfn.CONCAT(TEXT(Kills[[#This Row],[date]],"yyyy-mm-dd"),Kills[[#This Row],[pilotId]])</f>
        <v>2955-06-2910fb13f7-f912-4f5d-8d64-22373a9329a5</v>
      </c>
    </row>
    <row r="354" spans="1:5" x14ac:dyDescent="0.25">
      <c r="A354" s="1" t="s">
        <v>1713</v>
      </c>
      <c r="B354" s="1" t="s">
        <v>771</v>
      </c>
      <c r="C354" s="1" t="s">
        <v>1288</v>
      </c>
      <c r="D354" s="1" t="s">
        <v>1218</v>
      </c>
      <c r="E354" s="1" t="str">
        <f>_xlfn.CONCAT(TEXT(Kills[[#This Row],[date]],"yyyy-mm-dd"),Kills[[#This Row],[pilotId]])</f>
        <v>2955-06-2910fb13f7-f912-4f5d-8d64-22373a9329a5</v>
      </c>
    </row>
    <row r="355" spans="1:5" x14ac:dyDescent="0.25">
      <c r="A355" s="1" t="s">
        <v>1713</v>
      </c>
      <c r="B355" s="1" t="s">
        <v>786</v>
      </c>
      <c r="C355" s="1" t="s">
        <v>1346</v>
      </c>
      <c r="D355" s="1" t="s">
        <v>1208</v>
      </c>
      <c r="E355" s="1" t="str">
        <f>_xlfn.CONCAT(TEXT(Kills[[#This Row],[date]],"yyyy-mm-dd"),Kills[[#This Row],[pilotId]])</f>
        <v>2955-06-29ffc0f4df-e40c-49b0-bc99-7e5668741a82</v>
      </c>
    </row>
    <row r="356" spans="1:5" x14ac:dyDescent="0.25">
      <c r="A356" s="1" t="s">
        <v>1713</v>
      </c>
      <c r="B356" s="1" t="s">
        <v>781</v>
      </c>
      <c r="C356" s="1" t="s">
        <v>1255</v>
      </c>
      <c r="D356" s="1" t="s">
        <v>1208</v>
      </c>
      <c r="E356" s="1" t="str">
        <f>_xlfn.CONCAT(TEXT(Kills[[#This Row],[date]],"yyyy-mm-dd"),Kills[[#This Row],[pilotId]])</f>
        <v>2955-06-29f8dee952-da36-470a-8555-3b446fd52ddf</v>
      </c>
    </row>
    <row r="357" spans="1:5" x14ac:dyDescent="0.25">
      <c r="A357" s="1" t="s">
        <v>1713</v>
      </c>
      <c r="B357" s="1" t="s">
        <v>781</v>
      </c>
      <c r="C357" s="1" t="s">
        <v>1375</v>
      </c>
      <c r="D357" s="1" t="s">
        <v>1208</v>
      </c>
      <c r="E357" s="1" t="str">
        <f>_xlfn.CONCAT(TEXT(Kills[[#This Row],[date]],"yyyy-mm-dd"),Kills[[#This Row],[pilotId]])</f>
        <v>2955-06-29f8dee952-da36-470a-8555-3b446fd52ddf</v>
      </c>
    </row>
    <row r="358" spans="1:5" x14ac:dyDescent="0.25">
      <c r="A358" s="1" t="s">
        <v>1713</v>
      </c>
      <c r="B358" s="1" t="s">
        <v>781</v>
      </c>
      <c r="C358" s="1" t="s">
        <v>1250</v>
      </c>
      <c r="D358" s="1" t="s">
        <v>1208</v>
      </c>
      <c r="E358" s="1" t="str">
        <f>_xlfn.CONCAT(TEXT(Kills[[#This Row],[date]],"yyyy-mm-dd"),Kills[[#This Row],[pilotId]])</f>
        <v>2955-06-29f8dee952-da36-470a-8555-3b446fd52ddf</v>
      </c>
    </row>
    <row r="359" spans="1:5" x14ac:dyDescent="0.25">
      <c r="A359" s="1" t="s">
        <v>1713</v>
      </c>
      <c r="B359" s="1" t="s">
        <v>781</v>
      </c>
      <c r="C359" s="1" t="s">
        <v>1211</v>
      </c>
      <c r="D359" s="1" t="s">
        <v>1208</v>
      </c>
      <c r="E359" s="1" t="str">
        <f>_xlfn.CONCAT(TEXT(Kills[[#This Row],[date]],"yyyy-mm-dd"),Kills[[#This Row],[pilotId]])</f>
        <v>2955-06-29f8dee952-da36-470a-8555-3b446fd52ddf</v>
      </c>
    </row>
    <row r="360" spans="1:5" x14ac:dyDescent="0.25">
      <c r="A360" s="1" t="s">
        <v>1713</v>
      </c>
      <c r="B360" s="1" t="s">
        <v>759</v>
      </c>
      <c r="C360" s="1" t="s">
        <v>1256</v>
      </c>
      <c r="D360" s="1" t="s">
        <v>1235</v>
      </c>
      <c r="E360" s="1" t="str">
        <f>_xlfn.CONCAT(TEXT(Kills[[#This Row],[date]],"yyyy-mm-dd"),Kills[[#This Row],[pilotId]])</f>
        <v>2955-06-29c02b205b-98f5-4e33-8322-08ce11e4b4ab</v>
      </c>
    </row>
    <row r="361" spans="1:5" x14ac:dyDescent="0.25">
      <c r="A361" s="1" t="s">
        <v>1713</v>
      </c>
      <c r="B361" s="1" t="s">
        <v>759</v>
      </c>
      <c r="C361" s="1" t="s">
        <v>1234</v>
      </c>
      <c r="D361" s="1" t="s">
        <v>1235</v>
      </c>
      <c r="E361" s="1" t="str">
        <f>_xlfn.CONCAT(TEXT(Kills[[#This Row],[date]],"yyyy-mm-dd"),Kills[[#This Row],[pilotId]])</f>
        <v>2955-06-29c02b205b-98f5-4e33-8322-08ce11e4b4ab</v>
      </c>
    </row>
    <row r="362" spans="1:5" x14ac:dyDescent="0.25">
      <c r="A362" s="1" t="s">
        <v>1714</v>
      </c>
      <c r="B362" s="1" t="s">
        <v>771</v>
      </c>
      <c r="C362" s="1" t="s">
        <v>1217</v>
      </c>
      <c r="D362" s="1" t="s">
        <v>1218</v>
      </c>
      <c r="E362" s="1" t="str">
        <f>_xlfn.CONCAT(TEXT(Kills[[#This Row],[date]],"yyyy-mm-dd"),Kills[[#This Row],[pilotId]])</f>
        <v>2955-08-2810fb13f7-f912-4f5d-8d64-22373a9329a5</v>
      </c>
    </row>
    <row r="363" spans="1:5" x14ac:dyDescent="0.25">
      <c r="A363" s="1" t="s">
        <v>1714</v>
      </c>
      <c r="B363" s="1" t="s">
        <v>771</v>
      </c>
      <c r="C363" s="1" t="s">
        <v>1412</v>
      </c>
      <c r="D363" s="1" t="s">
        <v>1218</v>
      </c>
      <c r="E363" s="1" t="str">
        <f>_xlfn.CONCAT(TEXT(Kills[[#This Row],[date]],"yyyy-mm-dd"),Kills[[#This Row],[pilotId]])</f>
        <v>2955-08-2810fb13f7-f912-4f5d-8d64-22373a9329a5</v>
      </c>
    </row>
    <row r="364" spans="1:5" x14ac:dyDescent="0.25">
      <c r="A364" s="1" t="s">
        <v>1714</v>
      </c>
      <c r="B364" s="1" t="s">
        <v>797</v>
      </c>
      <c r="C364" s="1" t="s">
        <v>1288</v>
      </c>
      <c r="D364" s="1" t="s">
        <v>1238</v>
      </c>
      <c r="E364" s="1" t="str">
        <f>_xlfn.CONCAT(TEXT(Kills[[#This Row],[date]],"yyyy-mm-dd"),Kills[[#This Row],[pilotId]])</f>
        <v>2955-08-28fa6e333b-3874-458b-997b-8fe56d13c0f2</v>
      </c>
    </row>
    <row r="365" spans="1:5" x14ac:dyDescent="0.25">
      <c r="A365" s="1" t="s">
        <v>1714</v>
      </c>
      <c r="B365" s="1" t="s">
        <v>781</v>
      </c>
      <c r="C365" s="1" t="s">
        <v>1211</v>
      </c>
      <c r="D365" s="1" t="s">
        <v>1208</v>
      </c>
      <c r="E365" s="1" t="str">
        <f>_xlfn.CONCAT(TEXT(Kills[[#This Row],[date]],"yyyy-mm-dd"),Kills[[#This Row],[pilotId]])</f>
        <v>2955-08-28f8dee952-da36-470a-8555-3b446fd52ddf</v>
      </c>
    </row>
    <row r="366" spans="1:5" x14ac:dyDescent="0.25">
      <c r="A366" s="1" t="s">
        <v>1714</v>
      </c>
      <c r="B366" s="1" t="s">
        <v>771</v>
      </c>
      <c r="C366" s="1" t="s">
        <v>1232</v>
      </c>
      <c r="D366" s="1" t="s">
        <v>1218</v>
      </c>
      <c r="E366" s="1" t="str">
        <f>_xlfn.CONCAT(TEXT(Kills[[#This Row],[date]],"yyyy-mm-dd"),Kills[[#This Row],[pilotId]])</f>
        <v>2955-08-2810fb13f7-f912-4f5d-8d64-22373a9329a5</v>
      </c>
    </row>
    <row r="367" spans="1:5" x14ac:dyDescent="0.25">
      <c r="A367" s="1" t="s">
        <v>1714</v>
      </c>
      <c r="B367" s="1" t="s">
        <v>748</v>
      </c>
      <c r="C367" s="1" t="s">
        <v>1350</v>
      </c>
      <c r="D367" s="1" t="s">
        <v>1231</v>
      </c>
      <c r="E367" s="1" t="str">
        <f>_xlfn.CONCAT(TEXT(Kills[[#This Row],[date]],"yyyy-mm-dd"),Kills[[#This Row],[pilotId]])</f>
        <v>2955-08-28f99ab37c-bffd-4662-a813-2cd4152fc56e</v>
      </c>
    </row>
    <row r="368" spans="1:5" x14ac:dyDescent="0.25">
      <c r="A368" s="1" t="s">
        <v>1714</v>
      </c>
      <c r="B368" s="1" t="s">
        <v>781</v>
      </c>
      <c r="C368" s="1" t="s">
        <v>1399</v>
      </c>
      <c r="D368" s="1" t="s">
        <v>1208</v>
      </c>
      <c r="E368" s="1" t="str">
        <f>_xlfn.CONCAT(TEXT(Kills[[#This Row],[date]],"yyyy-mm-dd"),Kills[[#This Row],[pilotId]])</f>
        <v>2955-08-28f8dee952-da36-470a-8555-3b446fd52ddf</v>
      </c>
    </row>
    <row r="369" spans="1:5" x14ac:dyDescent="0.25">
      <c r="A369" s="1" t="s">
        <v>1715</v>
      </c>
      <c r="B369" s="1" t="s">
        <v>766</v>
      </c>
      <c r="C369" s="1" t="s">
        <v>1260</v>
      </c>
      <c r="D369" s="1" t="s">
        <v>23</v>
      </c>
      <c r="E369" s="1" t="str">
        <f>_xlfn.CONCAT(TEXT(Kills[[#This Row],[date]],"yyyy-mm-dd"),Kills[[#This Row],[pilotId]])</f>
        <v>2955-09-26a1967853-c4a2-4ef3-ba04-88fed8f153db</v>
      </c>
    </row>
    <row r="370" spans="1:5" x14ac:dyDescent="0.25">
      <c r="A370" s="1" t="s">
        <v>1715</v>
      </c>
      <c r="B370" s="1" t="s">
        <v>766</v>
      </c>
      <c r="C370" s="1" t="s">
        <v>1261</v>
      </c>
      <c r="D370" s="1" t="s">
        <v>23</v>
      </c>
      <c r="E370" s="1" t="str">
        <f>_xlfn.CONCAT(TEXT(Kills[[#This Row],[date]],"yyyy-mm-dd"),Kills[[#This Row],[pilotId]])</f>
        <v>2955-09-26a1967853-c4a2-4ef3-ba04-88fed8f153db</v>
      </c>
    </row>
    <row r="371" spans="1:5" x14ac:dyDescent="0.25">
      <c r="A371" s="1" t="s">
        <v>1715</v>
      </c>
      <c r="B371" s="1" t="s">
        <v>766</v>
      </c>
      <c r="C371" s="1" t="s">
        <v>1413</v>
      </c>
      <c r="D371" s="1" t="s">
        <v>23</v>
      </c>
      <c r="E371" s="1" t="str">
        <f>_xlfn.CONCAT(TEXT(Kills[[#This Row],[date]],"yyyy-mm-dd"),Kills[[#This Row],[pilotId]])</f>
        <v>2955-09-26a1967853-c4a2-4ef3-ba04-88fed8f153db</v>
      </c>
    </row>
    <row r="372" spans="1:5" x14ac:dyDescent="0.25">
      <c r="A372" s="1" t="s">
        <v>1716</v>
      </c>
      <c r="B372" s="1" t="s">
        <v>748</v>
      </c>
      <c r="C372" s="1" t="s">
        <v>1414</v>
      </c>
      <c r="D372" s="1" t="s">
        <v>1231</v>
      </c>
      <c r="E372" s="1" t="str">
        <f>_xlfn.CONCAT(TEXT(Kills[[#This Row],[date]],"yyyy-mm-dd"),Kills[[#This Row],[pilotId]])</f>
        <v>2955-10-29f99ab37c-bffd-4662-a813-2cd4152fc56e</v>
      </c>
    </row>
    <row r="373" spans="1:5" x14ac:dyDescent="0.25">
      <c r="A373" s="1" t="s">
        <v>1716</v>
      </c>
      <c r="B373" s="1" t="s">
        <v>748</v>
      </c>
      <c r="C373" s="1" t="s">
        <v>1415</v>
      </c>
      <c r="D373" s="1" t="s">
        <v>1231</v>
      </c>
      <c r="E373" s="1" t="str">
        <f>_xlfn.CONCAT(TEXT(Kills[[#This Row],[date]],"yyyy-mm-dd"),Kills[[#This Row],[pilotId]])</f>
        <v>2955-10-29f99ab37c-bffd-4662-a813-2cd4152fc56e</v>
      </c>
    </row>
    <row r="374" spans="1:5" x14ac:dyDescent="0.25">
      <c r="A374" s="1" t="s">
        <v>1716</v>
      </c>
      <c r="B374" s="1" t="s">
        <v>748</v>
      </c>
      <c r="C374" s="1" t="s">
        <v>1207</v>
      </c>
      <c r="D374" s="1" t="s">
        <v>1231</v>
      </c>
      <c r="E374" s="1" t="str">
        <f>_xlfn.CONCAT(TEXT(Kills[[#This Row],[date]],"yyyy-mm-dd"),Kills[[#This Row],[pilotId]])</f>
        <v>2955-10-29f99ab37c-bffd-4662-a813-2cd4152fc56e</v>
      </c>
    </row>
    <row r="375" spans="1:5" x14ac:dyDescent="0.25">
      <c r="A375" s="1" t="s">
        <v>1717</v>
      </c>
      <c r="B375" s="1" t="s">
        <v>771</v>
      </c>
      <c r="C375" s="1" t="s">
        <v>1382</v>
      </c>
      <c r="D375" s="1" t="s">
        <v>1218</v>
      </c>
      <c r="E375" s="1" t="str">
        <f>_xlfn.CONCAT(TEXT(Kills[[#This Row],[date]],"yyyy-mm-dd"),Kills[[#This Row],[pilotId]])</f>
        <v>2955-11-1510fb13f7-f912-4f5d-8d64-22373a9329a5</v>
      </c>
    </row>
    <row r="376" spans="1:5" x14ac:dyDescent="0.25">
      <c r="A376" s="1" t="s">
        <v>1717</v>
      </c>
      <c r="B376" s="1" t="s">
        <v>792</v>
      </c>
      <c r="C376" s="1" t="s">
        <v>1277</v>
      </c>
      <c r="D376" s="1" t="s">
        <v>1210</v>
      </c>
      <c r="E376" s="1" t="str">
        <f>_xlfn.CONCAT(TEXT(Kills[[#This Row],[date]],"yyyy-mm-dd"),Kills[[#This Row],[pilotId]])</f>
        <v>2955-11-1532c37d99-89fb-402a-81da-7b0bca88cfa6</v>
      </c>
    </row>
    <row r="377" spans="1:5" x14ac:dyDescent="0.25">
      <c r="A377" s="1" t="s">
        <v>1717</v>
      </c>
      <c r="B377" s="1" t="s">
        <v>786</v>
      </c>
      <c r="C377" s="1" t="s">
        <v>1252</v>
      </c>
      <c r="D377" s="1" t="s">
        <v>1208</v>
      </c>
      <c r="E377" s="1" t="str">
        <f>_xlfn.CONCAT(TEXT(Kills[[#This Row],[date]],"yyyy-mm-dd"),Kills[[#This Row],[pilotId]])</f>
        <v>2955-11-15ffc0f4df-e40c-49b0-bc99-7e5668741a82</v>
      </c>
    </row>
    <row r="378" spans="1:5" x14ac:dyDescent="0.25">
      <c r="A378" s="1" t="s">
        <v>1717</v>
      </c>
      <c r="B378" s="1" t="s">
        <v>786</v>
      </c>
      <c r="C378" s="1" t="s">
        <v>1248</v>
      </c>
      <c r="D378" s="1" t="s">
        <v>1208</v>
      </c>
      <c r="E378" s="1" t="str">
        <f>_xlfn.CONCAT(TEXT(Kills[[#This Row],[date]],"yyyy-mm-dd"),Kills[[#This Row],[pilotId]])</f>
        <v>2955-11-15ffc0f4df-e40c-49b0-bc99-7e5668741a82</v>
      </c>
    </row>
    <row r="379" spans="1:5" x14ac:dyDescent="0.25">
      <c r="A379" s="1" t="s">
        <v>1717</v>
      </c>
      <c r="B379" s="1" t="s">
        <v>734</v>
      </c>
      <c r="C379" s="1" t="s">
        <v>1416</v>
      </c>
      <c r="D379" s="1" t="s">
        <v>24</v>
      </c>
      <c r="E379" s="1" t="str">
        <f>_xlfn.CONCAT(TEXT(Kills[[#This Row],[date]],"yyyy-mm-dd"),Kills[[#This Row],[pilotId]])</f>
        <v>2955-11-15b49952a5-154b-48e4-98ec-9e89a2642378</v>
      </c>
    </row>
    <row r="380" spans="1:5" x14ac:dyDescent="0.25">
      <c r="A380" s="1" t="s">
        <v>1717</v>
      </c>
      <c r="B380" s="1" t="s">
        <v>734</v>
      </c>
      <c r="C380" s="1" t="s">
        <v>1220</v>
      </c>
      <c r="D380" s="1" t="s">
        <v>24</v>
      </c>
      <c r="E380" s="1" t="str">
        <f>_xlfn.CONCAT(TEXT(Kills[[#This Row],[date]],"yyyy-mm-dd"),Kills[[#This Row],[pilotId]])</f>
        <v>2955-11-15b49952a5-154b-48e4-98ec-9e89a2642378</v>
      </c>
    </row>
    <row r="381" spans="1:5" x14ac:dyDescent="0.25">
      <c r="A381" s="1" t="s">
        <v>1717</v>
      </c>
      <c r="B381" s="1" t="s">
        <v>776</v>
      </c>
      <c r="C381" s="1" t="s">
        <v>1207</v>
      </c>
      <c r="D381" s="1" t="s">
        <v>24</v>
      </c>
      <c r="E381" s="1" t="str">
        <f>_xlfn.CONCAT(TEXT(Kills[[#This Row],[date]],"yyyy-mm-dd"),Kills[[#This Row],[pilotId]])</f>
        <v>2955-11-156e9b6d1d-9e21-49c6-bd23-153d5ce2795d</v>
      </c>
    </row>
    <row r="382" spans="1:5" x14ac:dyDescent="0.25">
      <c r="A382" s="1" t="s">
        <v>1717</v>
      </c>
      <c r="B382" s="1" t="s">
        <v>781</v>
      </c>
      <c r="C382" s="1" t="s">
        <v>1254</v>
      </c>
      <c r="D382" s="1" t="s">
        <v>1208</v>
      </c>
      <c r="E382" s="1" t="str">
        <f>_xlfn.CONCAT(TEXT(Kills[[#This Row],[date]],"yyyy-mm-dd"),Kills[[#This Row],[pilotId]])</f>
        <v>2955-11-15f8dee952-da36-470a-8555-3b446fd52ddf</v>
      </c>
    </row>
    <row r="383" spans="1:5" x14ac:dyDescent="0.25">
      <c r="A383" s="1" t="s">
        <v>1717</v>
      </c>
      <c r="B383" s="1" t="s">
        <v>759</v>
      </c>
      <c r="C383" s="1" t="s">
        <v>1377</v>
      </c>
      <c r="D383" s="1" t="s">
        <v>1235</v>
      </c>
      <c r="E383" s="1" t="str">
        <f>_xlfn.CONCAT(TEXT(Kills[[#This Row],[date]],"yyyy-mm-dd"),Kills[[#This Row],[pilotId]])</f>
        <v>2955-11-15c02b205b-98f5-4e33-8322-08ce11e4b4ab</v>
      </c>
    </row>
    <row r="384" spans="1:5" x14ac:dyDescent="0.25">
      <c r="A384" s="1" t="s">
        <v>1717</v>
      </c>
      <c r="B384" s="1" t="s">
        <v>744</v>
      </c>
      <c r="C384" s="1" t="s">
        <v>1222</v>
      </c>
      <c r="D384" s="1" t="s">
        <v>1214</v>
      </c>
      <c r="E384" s="1" t="str">
        <f>_xlfn.CONCAT(TEXT(Kills[[#This Row],[date]],"yyyy-mm-dd"),Kills[[#This Row],[pilotId]])</f>
        <v>2955-11-156bd43c23-83c4-4c73-975a-6cffcfe01d59</v>
      </c>
    </row>
    <row r="385" spans="1:5" x14ac:dyDescent="0.25">
      <c r="A385" s="1" t="s">
        <v>1717</v>
      </c>
      <c r="B385" s="1" t="s">
        <v>776</v>
      </c>
      <c r="C385" s="1" t="s">
        <v>1273</v>
      </c>
      <c r="D385" s="1" t="s">
        <v>24</v>
      </c>
      <c r="E385" s="1" t="str">
        <f>_xlfn.CONCAT(TEXT(Kills[[#This Row],[date]],"yyyy-mm-dd"),Kills[[#This Row],[pilotId]])</f>
        <v>2955-11-156e9b6d1d-9e21-49c6-bd23-153d5ce2795d</v>
      </c>
    </row>
    <row r="386" spans="1:5" x14ac:dyDescent="0.25">
      <c r="A386" s="1" t="s">
        <v>1718</v>
      </c>
      <c r="B386" s="1" t="s">
        <v>734</v>
      </c>
      <c r="C386" s="1" t="s">
        <v>1417</v>
      </c>
      <c r="D386" s="1" t="s">
        <v>24</v>
      </c>
      <c r="E386" s="1" t="str">
        <f>_xlfn.CONCAT(TEXT(Kills[[#This Row],[date]],"yyyy-mm-dd"),Kills[[#This Row],[pilotId]])</f>
        <v>2956-06-27b49952a5-154b-48e4-98ec-9e89a2642378</v>
      </c>
    </row>
    <row r="387" spans="1:5" x14ac:dyDescent="0.25">
      <c r="A387" s="1" t="s">
        <v>1719</v>
      </c>
      <c r="B387" s="1" t="s">
        <v>734</v>
      </c>
      <c r="C387" s="1" t="s">
        <v>1418</v>
      </c>
      <c r="D387" s="1" t="s">
        <v>24</v>
      </c>
      <c r="E387" s="1" t="str">
        <f>_xlfn.CONCAT(TEXT(Kills[[#This Row],[date]],"yyyy-mm-dd"),Kills[[#This Row],[pilotId]])</f>
        <v>2956-08-24b49952a5-154b-48e4-98ec-9e89a2642378</v>
      </c>
    </row>
    <row r="388" spans="1:5" x14ac:dyDescent="0.25">
      <c r="A388" s="1" t="s">
        <v>1720</v>
      </c>
      <c r="B388" s="1" t="s">
        <v>766</v>
      </c>
      <c r="C388" s="1" t="s">
        <v>1419</v>
      </c>
      <c r="D388" s="1" t="s">
        <v>23</v>
      </c>
      <c r="E388" s="1" t="str">
        <f>_xlfn.CONCAT(TEXT(Kills[[#This Row],[date]],"yyyy-mm-dd"),Kills[[#This Row],[pilotId]])</f>
        <v>2956-10-24a1967853-c4a2-4ef3-ba04-88fed8f153db</v>
      </c>
    </row>
    <row r="389" spans="1:5" x14ac:dyDescent="0.25">
      <c r="A389" s="1" t="s">
        <v>1720</v>
      </c>
      <c r="B389" s="1" t="s">
        <v>766</v>
      </c>
      <c r="C389" s="1" t="s">
        <v>1420</v>
      </c>
      <c r="D389" s="1" t="s">
        <v>23</v>
      </c>
      <c r="E389" s="1" t="str">
        <f>_xlfn.CONCAT(TEXT(Kills[[#This Row],[date]],"yyyy-mm-dd"),Kills[[#This Row],[pilotId]])</f>
        <v>2956-10-24a1967853-c4a2-4ef3-ba04-88fed8f153db</v>
      </c>
    </row>
    <row r="390" spans="1:5" x14ac:dyDescent="0.25">
      <c r="A390" s="1" t="s">
        <v>1720</v>
      </c>
      <c r="B390" s="1" t="s">
        <v>766</v>
      </c>
      <c r="C390" s="1" t="s">
        <v>1421</v>
      </c>
      <c r="D390" s="1" t="s">
        <v>23</v>
      </c>
      <c r="E390" s="1" t="str">
        <f>_xlfn.CONCAT(TEXT(Kills[[#This Row],[date]],"yyyy-mm-dd"),Kills[[#This Row],[pilotId]])</f>
        <v>2956-10-24a1967853-c4a2-4ef3-ba04-88fed8f153db</v>
      </c>
    </row>
    <row r="391" spans="1:5" x14ac:dyDescent="0.25">
      <c r="A391" s="1" t="s">
        <v>1721</v>
      </c>
      <c r="B391" s="1" t="s">
        <v>734</v>
      </c>
      <c r="C391" s="1" t="s">
        <v>1422</v>
      </c>
      <c r="D391" s="1" t="s">
        <v>24</v>
      </c>
      <c r="E391" s="1" t="str">
        <f>_xlfn.CONCAT(TEXT(Kills[[#This Row],[date]],"yyyy-mm-dd"),Kills[[#This Row],[pilotId]])</f>
        <v>2956-12-09b49952a5-154b-48e4-98ec-9e89a2642378</v>
      </c>
    </row>
    <row r="392" spans="1:5" x14ac:dyDescent="0.25">
      <c r="A392" s="1" t="s">
        <v>1721</v>
      </c>
      <c r="B392" s="1" t="s">
        <v>776</v>
      </c>
      <c r="C392" s="1" t="s">
        <v>1261</v>
      </c>
      <c r="D392" s="1" t="s">
        <v>24</v>
      </c>
      <c r="E392" s="1" t="str">
        <f>_xlfn.CONCAT(TEXT(Kills[[#This Row],[date]],"yyyy-mm-dd"),Kills[[#This Row],[pilotId]])</f>
        <v>2956-12-096e9b6d1d-9e21-49c6-bd23-153d5ce2795d</v>
      </c>
    </row>
    <row r="393" spans="1:5" x14ac:dyDescent="0.25">
      <c r="A393" s="1" t="s">
        <v>1721</v>
      </c>
      <c r="B393" s="1" t="s">
        <v>734</v>
      </c>
      <c r="C393" s="1" t="s">
        <v>1398</v>
      </c>
      <c r="D393" s="1" t="s">
        <v>24</v>
      </c>
      <c r="E393" s="1" t="str">
        <f>_xlfn.CONCAT(TEXT(Kills[[#This Row],[date]],"yyyy-mm-dd"),Kills[[#This Row],[pilotId]])</f>
        <v>2956-12-09b49952a5-154b-48e4-98ec-9e89a2642378</v>
      </c>
    </row>
    <row r="394" spans="1:5" x14ac:dyDescent="0.25">
      <c r="A394" s="1" t="s">
        <v>1721</v>
      </c>
      <c r="B394" s="1" t="s">
        <v>744</v>
      </c>
      <c r="C394" s="1" t="s">
        <v>1260</v>
      </c>
      <c r="D394" s="1" t="s">
        <v>1214</v>
      </c>
      <c r="E394" s="1" t="str">
        <f>_xlfn.CONCAT(TEXT(Kills[[#This Row],[date]],"yyyy-mm-dd"),Kills[[#This Row],[pilotId]])</f>
        <v>2956-12-096bd43c23-83c4-4c73-975a-6cffcfe01d59</v>
      </c>
    </row>
    <row r="395" spans="1:5" x14ac:dyDescent="0.25">
      <c r="A395" s="1" t="s">
        <v>1721</v>
      </c>
      <c r="B395" s="1" t="s">
        <v>776</v>
      </c>
      <c r="C395" s="1" t="s">
        <v>1288</v>
      </c>
      <c r="D395" s="1" t="s">
        <v>24</v>
      </c>
      <c r="E395" s="1" t="str">
        <f>_xlfn.CONCAT(TEXT(Kills[[#This Row],[date]],"yyyy-mm-dd"),Kills[[#This Row],[pilotId]])</f>
        <v>2956-12-096e9b6d1d-9e21-49c6-bd23-153d5ce2795d</v>
      </c>
    </row>
    <row r="396" spans="1:5" x14ac:dyDescent="0.25">
      <c r="A396" s="1" t="s">
        <v>1721</v>
      </c>
      <c r="B396" s="1" t="s">
        <v>776</v>
      </c>
      <c r="C396" s="1" t="s">
        <v>1379</v>
      </c>
      <c r="D396" s="1" t="s">
        <v>24</v>
      </c>
      <c r="E396" s="1" t="str">
        <f>_xlfn.CONCAT(TEXT(Kills[[#This Row],[date]],"yyyy-mm-dd"),Kills[[#This Row],[pilotId]])</f>
        <v>2956-12-096e9b6d1d-9e21-49c6-bd23-153d5ce2795d</v>
      </c>
    </row>
    <row r="397" spans="1:5" x14ac:dyDescent="0.25">
      <c r="A397" s="1" t="s">
        <v>1721</v>
      </c>
      <c r="B397" s="1" t="s">
        <v>776</v>
      </c>
      <c r="C397" s="1" t="s">
        <v>1349</v>
      </c>
      <c r="D397" s="1" t="s">
        <v>24</v>
      </c>
      <c r="E397" s="1" t="str">
        <f>_xlfn.CONCAT(TEXT(Kills[[#This Row],[date]],"yyyy-mm-dd"),Kills[[#This Row],[pilotId]])</f>
        <v>2956-12-096e9b6d1d-9e21-49c6-bd23-153d5ce2795d</v>
      </c>
    </row>
    <row r="398" spans="1:5" x14ac:dyDescent="0.25">
      <c r="A398" s="1" t="s">
        <v>1721</v>
      </c>
      <c r="B398" s="1" t="s">
        <v>744</v>
      </c>
      <c r="C398" s="1" t="s">
        <v>1287</v>
      </c>
      <c r="D398" s="1" t="s">
        <v>1214</v>
      </c>
      <c r="E398" s="1" t="str">
        <f>_xlfn.CONCAT(TEXT(Kills[[#This Row],[date]],"yyyy-mm-dd"),Kills[[#This Row],[pilotId]])</f>
        <v>2956-12-096bd43c23-83c4-4c73-975a-6cffcfe01d59</v>
      </c>
    </row>
    <row r="399" spans="1:5" x14ac:dyDescent="0.25">
      <c r="A399" s="1" t="s">
        <v>1721</v>
      </c>
      <c r="B399" s="1" t="s">
        <v>744</v>
      </c>
      <c r="C399" s="1" t="s">
        <v>1391</v>
      </c>
      <c r="D399" s="1" t="s">
        <v>1214</v>
      </c>
      <c r="E399" s="1" t="str">
        <f>_xlfn.CONCAT(TEXT(Kills[[#This Row],[date]],"yyyy-mm-dd"),Kills[[#This Row],[pilotId]])</f>
        <v>2956-12-096bd43c23-83c4-4c73-975a-6cffcfe01d59</v>
      </c>
    </row>
    <row r="400" spans="1:5" x14ac:dyDescent="0.25">
      <c r="A400" s="1" t="s">
        <v>1721</v>
      </c>
      <c r="B400" s="1" t="s">
        <v>734</v>
      </c>
      <c r="C400" s="1" t="s">
        <v>1211</v>
      </c>
      <c r="D400" s="1" t="s">
        <v>24</v>
      </c>
      <c r="E400" s="1" t="str">
        <f>_xlfn.CONCAT(TEXT(Kills[[#This Row],[date]],"yyyy-mm-dd"),Kills[[#This Row],[pilotId]])</f>
        <v>2956-12-09b49952a5-154b-48e4-98ec-9e89a2642378</v>
      </c>
    </row>
    <row r="401" spans="1:5" x14ac:dyDescent="0.25">
      <c r="A401" s="1" t="s">
        <v>1721</v>
      </c>
      <c r="B401" s="1" t="s">
        <v>744</v>
      </c>
      <c r="C401" s="1" t="s">
        <v>1423</v>
      </c>
      <c r="D401" s="1" t="s">
        <v>1214</v>
      </c>
      <c r="E401" s="1" t="str">
        <f>_xlfn.CONCAT(TEXT(Kills[[#This Row],[date]],"yyyy-mm-dd"),Kills[[#This Row],[pilotId]])</f>
        <v>2956-12-096bd43c23-83c4-4c73-975a-6cffcfe01d59</v>
      </c>
    </row>
    <row r="402" spans="1:5" x14ac:dyDescent="0.25">
      <c r="A402" s="1" t="s">
        <v>1721</v>
      </c>
      <c r="B402" s="1" t="s">
        <v>744</v>
      </c>
      <c r="C402" s="1" t="s">
        <v>1424</v>
      </c>
      <c r="D402" s="1" t="s">
        <v>1214</v>
      </c>
      <c r="E402" s="1" t="str">
        <f>_xlfn.CONCAT(TEXT(Kills[[#This Row],[date]],"yyyy-mm-dd"),Kills[[#This Row],[pilotId]])</f>
        <v>2956-12-096bd43c23-83c4-4c73-975a-6cffcfe01d59</v>
      </c>
    </row>
    <row r="403" spans="1:5" x14ac:dyDescent="0.25">
      <c r="A403" s="1" t="s">
        <v>1721</v>
      </c>
      <c r="B403" s="1" t="s">
        <v>744</v>
      </c>
      <c r="C403" s="1" t="s">
        <v>1425</v>
      </c>
      <c r="D403" s="1" t="s">
        <v>1214</v>
      </c>
      <c r="E403" s="1" t="str">
        <f>_xlfn.CONCAT(TEXT(Kills[[#This Row],[date]],"yyyy-mm-dd"),Kills[[#This Row],[pilotId]])</f>
        <v>2956-12-096bd43c23-83c4-4c73-975a-6cffcfe01d59</v>
      </c>
    </row>
    <row r="404" spans="1:5" x14ac:dyDescent="0.25">
      <c r="A404" s="1" t="s">
        <v>1721</v>
      </c>
      <c r="B404" s="1" t="s">
        <v>744</v>
      </c>
      <c r="C404" s="1" t="s">
        <v>1426</v>
      </c>
      <c r="D404" s="1" t="s">
        <v>1214</v>
      </c>
      <c r="E404" s="1" t="str">
        <f>_xlfn.CONCAT(TEXT(Kills[[#This Row],[date]],"yyyy-mm-dd"),Kills[[#This Row],[pilotId]])</f>
        <v>2956-12-096bd43c23-83c4-4c73-975a-6cffcfe01d59</v>
      </c>
    </row>
    <row r="405" spans="1:5" x14ac:dyDescent="0.25">
      <c r="A405" s="1" t="s">
        <v>1722</v>
      </c>
      <c r="B405" s="1" t="s">
        <v>744</v>
      </c>
      <c r="C405" s="1" t="s">
        <v>1232</v>
      </c>
      <c r="D405" s="1" t="s">
        <v>1214</v>
      </c>
      <c r="E405" s="1" t="str">
        <f>_xlfn.CONCAT(TEXT(Kills[[#This Row],[date]],"yyyy-mm-dd"),Kills[[#This Row],[pilotId]])</f>
        <v>2957-01-016bd43c23-83c4-4c73-975a-6cffcfe01d59</v>
      </c>
    </row>
    <row r="406" spans="1:5" x14ac:dyDescent="0.25">
      <c r="A406" s="1" t="s">
        <v>1722</v>
      </c>
      <c r="B406" s="1" t="s">
        <v>776</v>
      </c>
      <c r="C406" s="1" t="s">
        <v>1268</v>
      </c>
      <c r="D406" s="1" t="s">
        <v>24</v>
      </c>
      <c r="E406" s="1" t="str">
        <f>_xlfn.CONCAT(TEXT(Kills[[#This Row],[date]],"yyyy-mm-dd"),Kills[[#This Row],[pilotId]])</f>
        <v>2957-01-016e9b6d1d-9e21-49c6-bd23-153d5ce2795d</v>
      </c>
    </row>
    <row r="407" spans="1:5" x14ac:dyDescent="0.25">
      <c r="A407" s="1" t="s">
        <v>1722</v>
      </c>
      <c r="B407" s="1" t="s">
        <v>776</v>
      </c>
      <c r="C407" s="1" t="s">
        <v>1229</v>
      </c>
      <c r="D407" s="1" t="s">
        <v>24</v>
      </c>
      <c r="E407" s="1" t="str">
        <f>_xlfn.CONCAT(TEXT(Kills[[#This Row],[date]],"yyyy-mm-dd"),Kills[[#This Row],[pilotId]])</f>
        <v>2957-01-016e9b6d1d-9e21-49c6-bd23-153d5ce2795d</v>
      </c>
    </row>
    <row r="408" spans="1:5" x14ac:dyDescent="0.25">
      <c r="A408" s="1" t="s">
        <v>1722</v>
      </c>
      <c r="B408" s="1" t="s">
        <v>734</v>
      </c>
      <c r="C408" s="1" t="s">
        <v>1239</v>
      </c>
      <c r="D408" s="1" t="s">
        <v>24</v>
      </c>
      <c r="E408" s="1" t="str">
        <f>_xlfn.CONCAT(TEXT(Kills[[#This Row],[date]],"yyyy-mm-dd"),Kills[[#This Row],[pilotId]])</f>
        <v>2957-01-01b49952a5-154b-48e4-98ec-9e89a2642378</v>
      </c>
    </row>
    <row r="409" spans="1:5" x14ac:dyDescent="0.25">
      <c r="A409" s="1" t="s">
        <v>1722</v>
      </c>
      <c r="B409" s="1" t="s">
        <v>734</v>
      </c>
      <c r="C409" s="1" t="s">
        <v>1265</v>
      </c>
      <c r="D409" s="1" t="s">
        <v>24</v>
      </c>
      <c r="E409" s="1" t="str">
        <f>_xlfn.CONCAT(TEXT(Kills[[#This Row],[date]],"yyyy-mm-dd"),Kills[[#This Row],[pilotId]])</f>
        <v>2957-01-01b49952a5-154b-48e4-98ec-9e89a2642378</v>
      </c>
    </row>
    <row r="410" spans="1:5" x14ac:dyDescent="0.25">
      <c r="A410" s="1" t="s">
        <v>1722</v>
      </c>
      <c r="B410" s="1" t="s">
        <v>776</v>
      </c>
      <c r="C410" s="1" t="s">
        <v>1385</v>
      </c>
      <c r="D410" s="1" t="s">
        <v>24</v>
      </c>
      <c r="E410" s="1" t="str">
        <f>_xlfn.CONCAT(TEXT(Kills[[#This Row],[date]],"yyyy-mm-dd"),Kills[[#This Row],[pilotId]])</f>
        <v>2957-01-016e9b6d1d-9e21-49c6-bd23-153d5ce2795d</v>
      </c>
    </row>
    <row r="411" spans="1:5" x14ac:dyDescent="0.25">
      <c r="A411" s="1" t="s">
        <v>1722</v>
      </c>
      <c r="B411" s="1" t="s">
        <v>776</v>
      </c>
      <c r="C411" s="1" t="s">
        <v>1217</v>
      </c>
      <c r="D411" s="1" t="s">
        <v>24</v>
      </c>
      <c r="E411" s="1" t="str">
        <f>_xlfn.CONCAT(TEXT(Kills[[#This Row],[date]],"yyyy-mm-dd"),Kills[[#This Row],[pilotId]])</f>
        <v>2957-01-016e9b6d1d-9e21-49c6-bd23-153d5ce2795d</v>
      </c>
    </row>
    <row r="412" spans="1:5" x14ac:dyDescent="0.25">
      <c r="A412" s="1" t="s">
        <v>1722</v>
      </c>
      <c r="B412" s="1" t="s">
        <v>734</v>
      </c>
      <c r="C412" s="1" t="s">
        <v>1355</v>
      </c>
      <c r="D412" s="1" t="s">
        <v>24</v>
      </c>
      <c r="E412" s="1" t="str">
        <f>_xlfn.CONCAT(TEXT(Kills[[#This Row],[date]],"yyyy-mm-dd"),Kills[[#This Row],[pilotId]])</f>
        <v>2957-01-01b49952a5-154b-48e4-98ec-9e89a2642378</v>
      </c>
    </row>
    <row r="413" spans="1:5" x14ac:dyDescent="0.25">
      <c r="A413" s="1" t="s">
        <v>1723</v>
      </c>
      <c r="B413" s="1" t="s">
        <v>734</v>
      </c>
      <c r="C413" s="1" t="s">
        <v>1280</v>
      </c>
      <c r="D413" s="1" t="s">
        <v>24</v>
      </c>
      <c r="E413" s="1" t="str">
        <f>_xlfn.CONCAT(TEXT(Kills[[#This Row],[date]],"yyyy-mm-dd"),Kills[[#This Row],[pilotId]])</f>
        <v>2957-04-06b49952a5-154b-48e4-98ec-9e89a2642378</v>
      </c>
    </row>
    <row r="414" spans="1:5" x14ac:dyDescent="0.25">
      <c r="A414" s="1" t="s">
        <v>1723</v>
      </c>
      <c r="B414" s="1" t="s">
        <v>734</v>
      </c>
      <c r="C414" s="1" t="s">
        <v>1366</v>
      </c>
      <c r="D414" s="1" t="s">
        <v>24</v>
      </c>
      <c r="E414" s="1" t="str">
        <f>_xlfn.CONCAT(TEXT(Kills[[#This Row],[date]],"yyyy-mm-dd"),Kills[[#This Row],[pilotId]])</f>
        <v>2957-04-06b49952a5-154b-48e4-98ec-9e89a2642378</v>
      </c>
    </row>
    <row r="415" spans="1:5" x14ac:dyDescent="0.25">
      <c r="A415" s="1" t="s">
        <v>1723</v>
      </c>
      <c r="B415" s="1" t="s">
        <v>734</v>
      </c>
      <c r="C415" s="1" t="s">
        <v>1275</v>
      </c>
      <c r="D415" s="1" t="s">
        <v>24</v>
      </c>
      <c r="E415" s="1" t="str">
        <f>_xlfn.CONCAT(TEXT(Kills[[#This Row],[date]],"yyyy-mm-dd"),Kills[[#This Row],[pilotId]])</f>
        <v>2957-04-06b49952a5-154b-48e4-98ec-9e89a2642378</v>
      </c>
    </row>
    <row r="416" spans="1:5" x14ac:dyDescent="0.25">
      <c r="A416" s="1" t="s">
        <v>1724</v>
      </c>
      <c r="B416" s="1" t="s">
        <v>744</v>
      </c>
      <c r="C416" s="1" t="s">
        <v>1427</v>
      </c>
      <c r="D416" s="1" t="s">
        <v>1214</v>
      </c>
      <c r="E416" s="1" t="str">
        <f>_xlfn.CONCAT(TEXT(Kills[[#This Row],[date]],"yyyy-mm-dd"),Kills[[#This Row],[pilotId]])</f>
        <v>2957-06-126bd43c23-83c4-4c73-975a-6cffcfe01d59</v>
      </c>
    </row>
    <row r="417" spans="1:5" x14ac:dyDescent="0.25">
      <c r="A417" s="1" t="s">
        <v>1724</v>
      </c>
      <c r="B417" s="1" t="s">
        <v>744</v>
      </c>
      <c r="C417" s="1" t="s">
        <v>1346</v>
      </c>
      <c r="D417" s="1" t="s">
        <v>1214</v>
      </c>
      <c r="E417" s="1" t="str">
        <f>_xlfn.CONCAT(TEXT(Kills[[#This Row],[date]],"yyyy-mm-dd"),Kills[[#This Row],[pilotId]])</f>
        <v>2957-06-126bd43c23-83c4-4c73-975a-6cffcfe01d59</v>
      </c>
    </row>
    <row r="418" spans="1:5" x14ac:dyDescent="0.25">
      <c r="A418" s="1" t="s">
        <v>1724</v>
      </c>
      <c r="B418" s="1" t="s">
        <v>776</v>
      </c>
      <c r="C418" s="1" t="s">
        <v>1233</v>
      </c>
      <c r="D418" s="1" t="s">
        <v>24</v>
      </c>
      <c r="E418" s="1" t="str">
        <f>_xlfn.CONCAT(TEXT(Kills[[#This Row],[date]],"yyyy-mm-dd"),Kills[[#This Row],[pilotId]])</f>
        <v>2957-06-126e9b6d1d-9e21-49c6-bd23-153d5ce2795d</v>
      </c>
    </row>
    <row r="419" spans="1:5" x14ac:dyDescent="0.25">
      <c r="A419" s="1" t="s">
        <v>1724</v>
      </c>
      <c r="B419" s="1" t="s">
        <v>744</v>
      </c>
      <c r="C419" s="1" t="s">
        <v>1256</v>
      </c>
      <c r="D419" s="1" t="s">
        <v>1214</v>
      </c>
      <c r="E419" s="1" t="str">
        <f>_xlfn.CONCAT(TEXT(Kills[[#This Row],[date]],"yyyy-mm-dd"),Kills[[#This Row],[pilotId]])</f>
        <v>2957-06-126bd43c23-83c4-4c73-975a-6cffcfe01d59</v>
      </c>
    </row>
    <row r="420" spans="1:5" x14ac:dyDescent="0.25">
      <c r="A420" s="1" t="s">
        <v>1724</v>
      </c>
      <c r="B420" s="1" t="s">
        <v>734</v>
      </c>
      <c r="C420" s="1" t="s">
        <v>1428</v>
      </c>
      <c r="D420" s="1" t="s">
        <v>24</v>
      </c>
      <c r="E420" s="1" t="str">
        <f>_xlfn.CONCAT(TEXT(Kills[[#This Row],[date]],"yyyy-mm-dd"),Kills[[#This Row],[pilotId]])</f>
        <v>2957-06-12b49952a5-154b-48e4-98ec-9e89a2642378</v>
      </c>
    </row>
    <row r="421" spans="1:5" x14ac:dyDescent="0.25">
      <c r="A421" s="1" t="s">
        <v>1724</v>
      </c>
      <c r="B421" s="1" t="s">
        <v>734</v>
      </c>
      <c r="C421" s="1" t="s">
        <v>1213</v>
      </c>
      <c r="D421" s="1" t="s">
        <v>24</v>
      </c>
      <c r="E421" s="1" t="str">
        <f>_xlfn.CONCAT(TEXT(Kills[[#This Row],[date]],"yyyy-mm-dd"),Kills[[#This Row],[pilotId]])</f>
        <v>2957-06-12b49952a5-154b-48e4-98ec-9e89a2642378</v>
      </c>
    </row>
    <row r="422" spans="1:5" x14ac:dyDescent="0.25">
      <c r="A422" s="1" t="s">
        <v>1724</v>
      </c>
      <c r="B422" s="1" t="s">
        <v>792</v>
      </c>
      <c r="C422" s="1" t="s">
        <v>1413</v>
      </c>
      <c r="D422" s="1" t="s">
        <v>1210</v>
      </c>
      <c r="E422" s="1" t="str">
        <f>_xlfn.CONCAT(TEXT(Kills[[#This Row],[date]],"yyyy-mm-dd"),Kills[[#This Row],[pilotId]])</f>
        <v>2957-06-1232c37d99-89fb-402a-81da-7b0bca88cfa6</v>
      </c>
    </row>
    <row r="423" spans="1:5" x14ac:dyDescent="0.25">
      <c r="A423" s="1" t="s">
        <v>1724</v>
      </c>
      <c r="B423" s="1" t="s">
        <v>744</v>
      </c>
      <c r="C423" s="1" t="s">
        <v>1375</v>
      </c>
      <c r="D423" s="1" t="s">
        <v>1214</v>
      </c>
      <c r="E423" s="1" t="str">
        <f>_xlfn.CONCAT(TEXT(Kills[[#This Row],[date]],"yyyy-mm-dd"),Kills[[#This Row],[pilotId]])</f>
        <v>2957-06-126bd43c23-83c4-4c73-975a-6cffcfe01d59</v>
      </c>
    </row>
    <row r="424" spans="1:5" x14ac:dyDescent="0.25">
      <c r="A424" s="1" t="s">
        <v>1725</v>
      </c>
      <c r="B424" s="1" t="s">
        <v>792</v>
      </c>
      <c r="C424" s="1" t="s">
        <v>1363</v>
      </c>
      <c r="D424" s="1" t="s">
        <v>1210</v>
      </c>
      <c r="E424" s="1" t="str">
        <f>_xlfn.CONCAT(TEXT(Kills[[#This Row],[date]],"yyyy-mm-dd"),Kills[[#This Row],[pilotId]])</f>
        <v>2957-06-1632c37d99-89fb-402a-81da-7b0bca88cfa6</v>
      </c>
    </row>
    <row r="425" spans="1:5" x14ac:dyDescent="0.25">
      <c r="A425" s="1" t="s">
        <v>1725</v>
      </c>
      <c r="B425" s="1" t="s">
        <v>792</v>
      </c>
      <c r="C425" s="1" t="s">
        <v>1213</v>
      </c>
      <c r="D425" s="1" t="s">
        <v>1210</v>
      </c>
      <c r="E425" s="1" t="str">
        <f>_xlfn.CONCAT(TEXT(Kills[[#This Row],[date]],"yyyy-mm-dd"),Kills[[#This Row],[pilotId]])</f>
        <v>2957-06-1632c37d99-89fb-402a-81da-7b0bca88cfa6</v>
      </c>
    </row>
    <row r="426" spans="1:5" x14ac:dyDescent="0.25">
      <c r="A426" s="1" t="s">
        <v>1725</v>
      </c>
      <c r="B426" s="1" t="s">
        <v>734</v>
      </c>
      <c r="C426" s="1" t="s">
        <v>1268</v>
      </c>
      <c r="D426" s="1" t="s">
        <v>24</v>
      </c>
      <c r="E426" s="1" t="str">
        <f>_xlfn.CONCAT(TEXT(Kills[[#This Row],[date]],"yyyy-mm-dd"),Kills[[#This Row],[pilotId]])</f>
        <v>2957-06-16b49952a5-154b-48e4-98ec-9e89a2642378</v>
      </c>
    </row>
    <row r="427" spans="1:5" x14ac:dyDescent="0.25">
      <c r="A427" s="1" t="s">
        <v>1725</v>
      </c>
      <c r="B427" s="1" t="s">
        <v>734</v>
      </c>
      <c r="C427" s="1" t="s">
        <v>1256</v>
      </c>
      <c r="D427" s="1" t="s">
        <v>24</v>
      </c>
      <c r="E427" s="1" t="str">
        <f>_xlfn.CONCAT(TEXT(Kills[[#This Row],[date]],"yyyy-mm-dd"),Kills[[#This Row],[pilotId]])</f>
        <v>2957-06-16b49952a5-154b-48e4-98ec-9e89a2642378</v>
      </c>
    </row>
    <row r="428" spans="1:5" x14ac:dyDescent="0.25">
      <c r="A428" s="1" t="s">
        <v>1725</v>
      </c>
      <c r="B428" s="1" t="s">
        <v>734</v>
      </c>
      <c r="C428" s="1" t="s">
        <v>1239</v>
      </c>
      <c r="D428" s="1" t="s">
        <v>24</v>
      </c>
      <c r="E428" s="1" t="str">
        <f>_xlfn.CONCAT(TEXT(Kills[[#This Row],[date]],"yyyy-mm-dd"),Kills[[#This Row],[pilotId]])</f>
        <v>2957-06-16b49952a5-154b-48e4-98ec-9e89a2642378</v>
      </c>
    </row>
    <row r="429" spans="1:5" x14ac:dyDescent="0.25">
      <c r="A429" s="1" t="s">
        <v>1725</v>
      </c>
      <c r="B429" s="1" t="s">
        <v>744</v>
      </c>
      <c r="C429" s="1" t="s">
        <v>1346</v>
      </c>
      <c r="D429" s="1" t="s">
        <v>1214</v>
      </c>
      <c r="E429" s="1" t="str">
        <f>_xlfn.CONCAT(TEXT(Kills[[#This Row],[date]],"yyyy-mm-dd"),Kills[[#This Row],[pilotId]])</f>
        <v>2957-06-166bd43c23-83c4-4c73-975a-6cffcfe01d59</v>
      </c>
    </row>
    <row r="430" spans="1:5" x14ac:dyDescent="0.25">
      <c r="A430" s="1" t="s">
        <v>1725</v>
      </c>
      <c r="B430" s="1" t="s">
        <v>776</v>
      </c>
      <c r="C430" s="1" t="s">
        <v>1344</v>
      </c>
      <c r="D430" s="1" t="s">
        <v>24</v>
      </c>
      <c r="E430" s="1" t="str">
        <f>_xlfn.CONCAT(TEXT(Kills[[#This Row],[date]],"yyyy-mm-dd"),Kills[[#This Row],[pilotId]])</f>
        <v>2957-06-166e9b6d1d-9e21-49c6-bd23-153d5ce2795d</v>
      </c>
    </row>
    <row r="431" spans="1:5" x14ac:dyDescent="0.25">
      <c r="A431" s="1" t="s">
        <v>1725</v>
      </c>
      <c r="B431" s="1" t="s">
        <v>744</v>
      </c>
      <c r="C431" s="1" t="s">
        <v>1413</v>
      </c>
      <c r="D431" s="1" t="s">
        <v>1214</v>
      </c>
      <c r="E431" s="1" t="str">
        <f>_xlfn.CONCAT(TEXT(Kills[[#This Row],[date]],"yyyy-mm-dd"),Kills[[#This Row],[pilotId]])</f>
        <v>2957-06-166bd43c23-83c4-4c73-975a-6cffcfe01d59</v>
      </c>
    </row>
    <row r="432" spans="1:5" x14ac:dyDescent="0.25">
      <c r="A432" s="1" t="s">
        <v>1725</v>
      </c>
      <c r="B432" s="1" t="s">
        <v>744</v>
      </c>
      <c r="C432" s="1" t="s">
        <v>1217</v>
      </c>
      <c r="D432" s="1" t="s">
        <v>1214</v>
      </c>
      <c r="E432" s="1" t="str">
        <f>_xlfn.CONCAT(TEXT(Kills[[#This Row],[date]],"yyyy-mm-dd"),Kills[[#This Row],[pilotId]])</f>
        <v>2957-06-166bd43c23-83c4-4c73-975a-6cffcfe01d59</v>
      </c>
    </row>
    <row r="433" spans="1:5" x14ac:dyDescent="0.25">
      <c r="A433" s="1" t="s">
        <v>1725</v>
      </c>
      <c r="B433" s="1" t="s">
        <v>776</v>
      </c>
      <c r="C433" s="1" t="s">
        <v>1429</v>
      </c>
      <c r="D433" s="1" t="s">
        <v>24</v>
      </c>
      <c r="E433" s="1" t="str">
        <f>_xlfn.CONCAT(TEXT(Kills[[#This Row],[date]],"yyyy-mm-dd"),Kills[[#This Row],[pilotId]])</f>
        <v>2957-06-166e9b6d1d-9e21-49c6-bd23-153d5ce2795d</v>
      </c>
    </row>
    <row r="434" spans="1:5" x14ac:dyDescent="0.25">
      <c r="A434" s="1" t="s">
        <v>1726</v>
      </c>
      <c r="B434" s="1" t="s">
        <v>792</v>
      </c>
      <c r="C434" s="1" t="s">
        <v>1430</v>
      </c>
      <c r="D434" s="1" t="s">
        <v>1210</v>
      </c>
      <c r="E434" s="1" t="str">
        <f>_xlfn.CONCAT(TEXT(Kills[[#This Row],[date]],"yyyy-mm-dd"),Kills[[#This Row],[pilotId]])</f>
        <v>2957-07-0832c37d99-89fb-402a-81da-7b0bca88cfa6</v>
      </c>
    </row>
    <row r="435" spans="1:5" x14ac:dyDescent="0.25">
      <c r="A435" s="1" t="s">
        <v>1726</v>
      </c>
      <c r="B435" s="1" t="s">
        <v>744</v>
      </c>
      <c r="C435" s="1" t="s">
        <v>1431</v>
      </c>
      <c r="D435" s="1" t="s">
        <v>1214</v>
      </c>
      <c r="E435" s="1" t="str">
        <f>_xlfn.CONCAT(TEXT(Kills[[#This Row],[date]],"yyyy-mm-dd"),Kills[[#This Row],[pilotId]])</f>
        <v>2957-07-086bd43c23-83c4-4c73-975a-6cffcfe01d59</v>
      </c>
    </row>
    <row r="436" spans="1:5" x14ac:dyDescent="0.25">
      <c r="A436" s="1" t="s">
        <v>1726</v>
      </c>
      <c r="B436" s="1" t="s">
        <v>792</v>
      </c>
      <c r="C436" s="1" t="s">
        <v>1211</v>
      </c>
      <c r="D436" s="1" t="s">
        <v>1210</v>
      </c>
      <c r="E436" s="1" t="str">
        <f>_xlfn.CONCAT(TEXT(Kills[[#This Row],[date]],"yyyy-mm-dd"),Kills[[#This Row],[pilotId]])</f>
        <v>2957-07-0832c37d99-89fb-402a-81da-7b0bca88cfa6</v>
      </c>
    </row>
    <row r="437" spans="1:5" x14ac:dyDescent="0.25">
      <c r="A437" s="1" t="s">
        <v>1726</v>
      </c>
      <c r="B437" s="1" t="s">
        <v>734</v>
      </c>
      <c r="C437" s="1" t="s">
        <v>1382</v>
      </c>
      <c r="D437" s="1" t="s">
        <v>24</v>
      </c>
      <c r="E437" s="1" t="str">
        <f>_xlfn.CONCAT(TEXT(Kills[[#This Row],[date]],"yyyy-mm-dd"),Kills[[#This Row],[pilotId]])</f>
        <v>2957-07-08b49952a5-154b-48e4-98ec-9e89a2642378</v>
      </c>
    </row>
    <row r="438" spans="1:5" x14ac:dyDescent="0.25">
      <c r="A438" s="1" t="s">
        <v>1726</v>
      </c>
      <c r="B438" s="1" t="s">
        <v>776</v>
      </c>
      <c r="C438" s="1" t="s">
        <v>1213</v>
      </c>
      <c r="D438" s="1" t="s">
        <v>24</v>
      </c>
      <c r="E438" s="1" t="str">
        <f>_xlfn.CONCAT(TEXT(Kills[[#This Row],[date]],"yyyy-mm-dd"),Kills[[#This Row],[pilotId]])</f>
        <v>2957-07-086e9b6d1d-9e21-49c6-bd23-153d5ce2795d</v>
      </c>
    </row>
    <row r="439" spans="1:5" x14ac:dyDescent="0.25">
      <c r="A439" s="1" t="s">
        <v>1727</v>
      </c>
      <c r="B439" s="1" t="s">
        <v>734</v>
      </c>
      <c r="C439" s="1" t="s">
        <v>1432</v>
      </c>
      <c r="D439" s="1" t="s">
        <v>24</v>
      </c>
      <c r="E439" s="1" t="str">
        <f>_xlfn.CONCAT(TEXT(Kills[[#This Row],[date]],"yyyy-mm-dd"),Kills[[#This Row],[pilotId]])</f>
        <v>2957-07-27b49952a5-154b-48e4-98ec-9e89a2642378</v>
      </c>
    </row>
    <row r="440" spans="1:5" x14ac:dyDescent="0.25">
      <c r="A440" s="1" t="s">
        <v>1727</v>
      </c>
      <c r="B440" s="1" t="s">
        <v>734</v>
      </c>
      <c r="C440" s="1" t="s">
        <v>1257</v>
      </c>
      <c r="D440" s="1" t="s">
        <v>24</v>
      </c>
      <c r="E440" s="1" t="str">
        <f>_xlfn.CONCAT(TEXT(Kills[[#This Row],[date]],"yyyy-mm-dd"),Kills[[#This Row],[pilotId]])</f>
        <v>2957-07-27b49952a5-154b-48e4-98ec-9e89a2642378</v>
      </c>
    </row>
    <row r="441" spans="1:5" x14ac:dyDescent="0.25">
      <c r="A441" s="1" t="s">
        <v>1727</v>
      </c>
      <c r="B441" s="1" t="s">
        <v>734</v>
      </c>
      <c r="C441" s="1" t="s">
        <v>1367</v>
      </c>
      <c r="D441" s="1" t="s">
        <v>24</v>
      </c>
      <c r="E441" s="1" t="str">
        <f>_xlfn.CONCAT(TEXT(Kills[[#This Row],[date]],"yyyy-mm-dd"),Kills[[#This Row],[pilotId]])</f>
        <v>2957-07-27b49952a5-154b-48e4-98ec-9e89a2642378</v>
      </c>
    </row>
    <row r="442" spans="1:5" x14ac:dyDescent="0.25">
      <c r="A442" s="1" t="s">
        <v>1727</v>
      </c>
      <c r="B442" s="1" t="s">
        <v>776</v>
      </c>
      <c r="C442" s="1" t="s">
        <v>1433</v>
      </c>
      <c r="D442" s="1" t="s">
        <v>24</v>
      </c>
      <c r="E442" s="1" t="str">
        <f>_xlfn.CONCAT(TEXT(Kills[[#This Row],[date]],"yyyy-mm-dd"),Kills[[#This Row],[pilotId]])</f>
        <v>2957-07-276e9b6d1d-9e21-49c6-bd23-153d5ce2795d</v>
      </c>
    </row>
    <row r="443" spans="1:5" x14ac:dyDescent="0.25">
      <c r="A443" s="1" t="s">
        <v>1728</v>
      </c>
      <c r="B443" s="1" t="s">
        <v>744</v>
      </c>
      <c r="C443" s="1" t="s">
        <v>1434</v>
      </c>
      <c r="D443" s="1" t="s">
        <v>1214</v>
      </c>
      <c r="E443" s="1" t="str">
        <f>_xlfn.CONCAT(TEXT(Kills[[#This Row],[date]],"yyyy-mm-dd"),Kills[[#This Row],[pilotId]])</f>
        <v>2957-11-246bd43c23-83c4-4c73-975a-6cffcfe01d59</v>
      </c>
    </row>
    <row r="444" spans="1:5" x14ac:dyDescent="0.25">
      <c r="A444" s="1" t="s">
        <v>1728</v>
      </c>
      <c r="B444" s="1" t="s">
        <v>792</v>
      </c>
      <c r="C444" s="1" t="s">
        <v>1435</v>
      </c>
      <c r="D444" s="1" t="s">
        <v>1210</v>
      </c>
      <c r="E444" s="1" t="str">
        <f>_xlfn.CONCAT(TEXT(Kills[[#This Row],[date]],"yyyy-mm-dd"),Kills[[#This Row],[pilotId]])</f>
        <v>2957-11-2432c37d99-89fb-402a-81da-7b0bca88cfa6</v>
      </c>
    </row>
    <row r="445" spans="1:5" x14ac:dyDescent="0.25">
      <c r="A445" s="1" t="s">
        <v>1728</v>
      </c>
      <c r="B445" s="1" t="s">
        <v>792</v>
      </c>
      <c r="C445" s="1" t="s">
        <v>1436</v>
      </c>
      <c r="D445" s="1" t="s">
        <v>1210</v>
      </c>
      <c r="E445" s="1" t="str">
        <f>_xlfn.CONCAT(TEXT(Kills[[#This Row],[date]],"yyyy-mm-dd"),Kills[[#This Row],[pilotId]])</f>
        <v>2957-11-2432c37d99-89fb-402a-81da-7b0bca88cfa6</v>
      </c>
    </row>
    <row r="446" spans="1:5" x14ac:dyDescent="0.25">
      <c r="A446" s="1" t="s">
        <v>1728</v>
      </c>
      <c r="B446" s="1" t="s">
        <v>744</v>
      </c>
      <c r="C446" s="1" t="s">
        <v>1437</v>
      </c>
      <c r="D446" s="1" t="s">
        <v>1214</v>
      </c>
      <c r="E446" s="1" t="str">
        <f>_xlfn.CONCAT(TEXT(Kills[[#This Row],[date]],"yyyy-mm-dd"),Kills[[#This Row],[pilotId]])</f>
        <v>2957-11-246bd43c23-83c4-4c73-975a-6cffcfe01d59</v>
      </c>
    </row>
    <row r="447" spans="1:5" x14ac:dyDescent="0.25">
      <c r="A447" s="1" t="s">
        <v>1728</v>
      </c>
      <c r="B447" s="1" t="s">
        <v>734</v>
      </c>
      <c r="C447" s="1" t="s">
        <v>1438</v>
      </c>
      <c r="D447" s="1" t="s">
        <v>24</v>
      </c>
      <c r="E447" s="1" t="str">
        <f>_xlfn.CONCAT(TEXT(Kills[[#This Row],[date]],"yyyy-mm-dd"),Kills[[#This Row],[pilotId]])</f>
        <v>2957-11-24b49952a5-154b-48e4-98ec-9e89a2642378</v>
      </c>
    </row>
    <row r="448" spans="1:5" x14ac:dyDescent="0.25">
      <c r="A448" s="1" t="s">
        <v>1728</v>
      </c>
      <c r="B448" s="1" t="s">
        <v>776</v>
      </c>
      <c r="C448" s="1" t="s">
        <v>1439</v>
      </c>
      <c r="D448" s="1" t="s">
        <v>24</v>
      </c>
      <c r="E448" s="1" t="str">
        <f>_xlfn.CONCAT(TEXT(Kills[[#This Row],[date]],"yyyy-mm-dd"),Kills[[#This Row],[pilotId]])</f>
        <v>2957-11-246e9b6d1d-9e21-49c6-bd23-153d5ce2795d</v>
      </c>
    </row>
    <row r="449" spans="1:5" x14ac:dyDescent="0.25">
      <c r="A449" s="1" t="s">
        <v>1728</v>
      </c>
      <c r="B449" s="1" t="s">
        <v>744</v>
      </c>
      <c r="C449" s="1" t="s">
        <v>1440</v>
      </c>
      <c r="D449" s="1" t="s">
        <v>1214</v>
      </c>
      <c r="E449" s="1" t="str">
        <f>_xlfn.CONCAT(TEXT(Kills[[#This Row],[date]],"yyyy-mm-dd"),Kills[[#This Row],[pilotId]])</f>
        <v>2957-11-246bd43c23-83c4-4c73-975a-6cffcfe01d59</v>
      </c>
    </row>
    <row r="450" spans="1:5" x14ac:dyDescent="0.25">
      <c r="A450" s="1" t="s">
        <v>1729</v>
      </c>
      <c r="B450" s="1" t="s">
        <v>786</v>
      </c>
      <c r="C450" s="1" t="s">
        <v>1441</v>
      </c>
      <c r="D450" s="1" t="s">
        <v>1208</v>
      </c>
      <c r="E450" s="1" t="str">
        <f>_xlfn.CONCAT(TEXT(Kills[[#This Row],[date]],"yyyy-mm-dd"),Kills[[#This Row],[pilotId]])</f>
        <v>2957-11-26ffc0f4df-e40c-49b0-bc99-7e5668741a82</v>
      </c>
    </row>
    <row r="451" spans="1:5" x14ac:dyDescent="0.25">
      <c r="A451" s="1" t="s">
        <v>1729</v>
      </c>
      <c r="B451" s="1" t="s">
        <v>771</v>
      </c>
      <c r="C451" s="1" t="s">
        <v>1440</v>
      </c>
      <c r="D451" s="1" t="s">
        <v>1218</v>
      </c>
      <c r="E451" s="1" t="str">
        <f>_xlfn.CONCAT(TEXT(Kills[[#This Row],[date]],"yyyy-mm-dd"),Kills[[#This Row],[pilotId]])</f>
        <v>2957-11-2610fb13f7-f912-4f5d-8d64-22373a9329a5</v>
      </c>
    </row>
    <row r="452" spans="1:5" x14ac:dyDescent="0.25">
      <c r="A452" s="1" t="s">
        <v>1729</v>
      </c>
      <c r="B452" s="1" t="s">
        <v>776</v>
      </c>
      <c r="C452" s="1" t="s">
        <v>1442</v>
      </c>
      <c r="D452" s="1" t="s">
        <v>24</v>
      </c>
      <c r="E452" s="1" t="str">
        <f>_xlfn.CONCAT(TEXT(Kills[[#This Row],[date]],"yyyy-mm-dd"),Kills[[#This Row],[pilotId]])</f>
        <v>2957-11-266e9b6d1d-9e21-49c6-bd23-153d5ce2795d</v>
      </c>
    </row>
    <row r="453" spans="1:5" x14ac:dyDescent="0.25">
      <c r="A453" s="1" t="s">
        <v>1729</v>
      </c>
      <c r="B453" s="1" t="s">
        <v>776</v>
      </c>
      <c r="C453" s="1" t="s">
        <v>1443</v>
      </c>
      <c r="D453" s="1" t="s">
        <v>24</v>
      </c>
      <c r="E453" s="1" t="str">
        <f>_xlfn.CONCAT(TEXT(Kills[[#This Row],[date]],"yyyy-mm-dd"),Kills[[#This Row],[pilotId]])</f>
        <v>2957-11-266e9b6d1d-9e21-49c6-bd23-153d5ce2795d</v>
      </c>
    </row>
    <row r="454" spans="1:5" x14ac:dyDescent="0.25">
      <c r="A454" s="1" t="s">
        <v>1729</v>
      </c>
      <c r="B454" s="1" t="s">
        <v>771</v>
      </c>
      <c r="C454" s="1" t="s">
        <v>1444</v>
      </c>
      <c r="D454" s="1" t="s">
        <v>1218</v>
      </c>
      <c r="E454" s="1" t="str">
        <f>_xlfn.CONCAT(TEXT(Kills[[#This Row],[date]],"yyyy-mm-dd"),Kills[[#This Row],[pilotId]])</f>
        <v>2957-11-2610fb13f7-f912-4f5d-8d64-22373a9329a5</v>
      </c>
    </row>
    <row r="455" spans="1:5" x14ac:dyDescent="0.25">
      <c r="A455" s="1" t="s">
        <v>1729</v>
      </c>
      <c r="B455" s="1" t="s">
        <v>759</v>
      </c>
      <c r="C455" s="1" t="s">
        <v>1445</v>
      </c>
      <c r="D455" s="1" t="s">
        <v>1235</v>
      </c>
      <c r="E455" s="1" t="str">
        <f>_xlfn.CONCAT(TEXT(Kills[[#This Row],[date]],"yyyy-mm-dd"),Kills[[#This Row],[pilotId]])</f>
        <v>2957-11-26c02b205b-98f5-4e33-8322-08ce11e4b4ab</v>
      </c>
    </row>
    <row r="456" spans="1:5" x14ac:dyDescent="0.25">
      <c r="A456" s="1" t="s">
        <v>1729</v>
      </c>
      <c r="B456" s="1" t="s">
        <v>744</v>
      </c>
      <c r="C456" s="1" t="s">
        <v>1446</v>
      </c>
      <c r="D456" s="1" t="s">
        <v>1214</v>
      </c>
      <c r="E456" s="1" t="str">
        <f>_xlfn.CONCAT(TEXT(Kills[[#This Row],[date]],"yyyy-mm-dd"),Kills[[#This Row],[pilotId]])</f>
        <v>2957-11-266bd43c23-83c4-4c73-975a-6cffcfe01d59</v>
      </c>
    </row>
    <row r="457" spans="1:5" x14ac:dyDescent="0.25">
      <c r="A457" s="1" t="s">
        <v>1729</v>
      </c>
      <c r="B457" s="1" t="s">
        <v>744</v>
      </c>
      <c r="C457" s="1" t="s">
        <v>1447</v>
      </c>
      <c r="D457" s="1" t="s">
        <v>1214</v>
      </c>
      <c r="E457" s="1" t="str">
        <f>_xlfn.CONCAT(TEXT(Kills[[#This Row],[date]],"yyyy-mm-dd"),Kills[[#This Row],[pilotId]])</f>
        <v>2957-11-266bd43c23-83c4-4c73-975a-6cffcfe01d59</v>
      </c>
    </row>
    <row r="458" spans="1:5" x14ac:dyDescent="0.25">
      <c r="A458" s="1" t="s">
        <v>1729</v>
      </c>
      <c r="B458" s="1" t="s">
        <v>734</v>
      </c>
      <c r="C458" s="1" t="s">
        <v>1448</v>
      </c>
      <c r="D458" s="1" t="s">
        <v>24</v>
      </c>
      <c r="E458" s="1" t="str">
        <f>_xlfn.CONCAT(TEXT(Kills[[#This Row],[date]],"yyyy-mm-dd"),Kills[[#This Row],[pilotId]])</f>
        <v>2957-11-26b49952a5-154b-48e4-98ec-9e89a2642378</v>
      </c>
    </row>
    <row r="459" spans="1:5" x14ac:dyDescent="0.25">
      <c r="A459" s="1" t="s">
        <v>1729</v>
      </c>
      <c r="B459" s="1" t="s">
        <v>781</v>
      </c>
      <c r="C459" s="1" t="s">
        <v>1449</v>
      </c>
      <c r="D459" s="1" t="s">
        <v>1208</v>
      </c>
      <c r="E459" s="1" t="str">
        <f>_xlfn.CONCAT(TEXT(Kills[[#This Row],[date]],"yyyy-mm-dd"),Kills[[#This Row],[pilotId]])</f>
        <v>2957-11-26f8dee952-da36-470a-8555-3b446fd52ddf</v>
      </c>
    </row>
    <row r="460" spans="1:5" x14ac:dyDescent="0.25">
      <c r="A460" s="1" t="s">
        <v>1729</v>
      </c>
      <c r="B460" s="1" t="s">
        <v>781</v>
      </c>
      <c r="C460" s="1" t="s">
        <v>1450</v>
      </c>
      <c r="D460" s="1" t="s">
        <v>1208</v>
      </c>
      <c r="E460" s="1" t="str">
        <f>_xlfn.CONCAT(TEXT(Kills[[#This Row],[date]],"yyyy-mm-dd"),Kills[[#This Row],[pilotId]])</f>
        <v>2957-11-26f8dee952-da36-470a-8555-3b446fd52ddf</v>
      </c>
    </row>
    <row r="461" spans="1:5" x14ac:dyDescent="0.25">
      <c r="A461" s="1" t="s">
        <v>1729</v>
      </c>
      <c r="B461" s="1" t="s">
        <v>734</v>
      </c>
      <c r="C461" s="1" t="s">
        <v>1451</v>
      </c>
      <c r="D461" s="1" t="s">
        <v>24</v>
      </c>
      <c r="E461" s="1" t="str">
        <f>_xlfn.CONCAT(TEXT(Kills[[#This Row],[date]],"yyyy-mm-dd"),Kills[[#This Row],[pilotId]])</f>
        <v>2957-11-26b49952a5-154b-48e4-98ec-9e89a2642378</v>
      </c>
    </row>
    <row r="462" spans="1:5" x14ac:dyDescent="0.25">
      <c r="A462" s="1" t="s">
        <v>1730</v>
      </c>
      <c r="B462" s="1" t="s">
        <v>744</v>
      </c>
      <c r="C462" s="1" t="s">
        <v>1452</v>
      </c>
      <c r="D462" s="1" t="s">
        <v>1214</v>
      </c>
      <c r="E462" s="1" t="str">
        <f>_xlfn.CONCAT(TEXT(Kills[[#This Row],[date]],"yyyy-mm-dd"),Kills[[#This Row],[pilotId]])</f>
        <v>2958-05-026bd43c23-83c4-4c73-975a-6cffcfe01d59</v>
      </c>
    </row>
    <row r="463" spans="1:5" x14ac:dyDescent="0.25">
      <c r="A463" s="1" t="s">
        <v>1730</v>
      </c>
      <c r="B463" s="1" t="s">
        <v>744</v>
      </c>
      <c r="C463" s="1" t="s">
        <v>1453</v>
      </c>
      <c r="D463" s="1" t="s">
        <v>1214</v>
      </c>
      <c r="E463" s="1" t="str">
        <f>_xlfn.CONCAT(TEXT(Kills[[#This Row],[date]],"yyyy-mm-dd"),Kills[[#This Row],[pilotId]])</f>
        <v>2958-05-026bd43c23-83c4-4c73-975a-6cffcfe01d59</v>
      </c>
    </row>
    <row r="464" spans="1:5" x14ac:dyDescent="0.25">
      <c r="A464" s="1" t="s">
        <v>1730</v>
      </c>
      <c r="B464" s="1" t="s">
        <v>748</v>
      </c>
      <c r="C464" s="1" t="s">
        <v>1454</v>
      </c>
      <c r="D464" s="1" t="s">
        <v>1231</v>
      </c>
      <c r="E464" s="1" t="str">
        <f>_xlfn.CONCAT(TEXT(Kills[[#This Row],[date]],"yyyy-mm-dd"),Kills[[#This Row],[pilotId]])</f>
        <v>2958-05-02f99ab37c-bffd-4662-a813-2cd4152fc56e</v>
      </c>
    </row>
    <row r="465" spans="1:5" x14ac:dyDescent="0.25">
      <c r="A465" s="1" t="s">
        <v>1730</v>
      </c>
      <c r="B465" s="1" t="s">
        <v>776</v>
      </c>
      <c r="C465" s="1" t="s">
        <v>1455</v>
      </c>
      <c r="D465" s="1" t="s">
        <v>24</v>
      </c>
      <c r="E465" s="1" t="str">
        <f>_xlfn.CONCAT(TEXT(Kills[[#This Row],[date]],"yyyy-mm-dd"),Kills[[#This Row],[pilotId]])</f>
        <v>2958-05-026e9b6d1d-9e21-49c6-bd23-153d5ce2795d</v>
      </c>
    </row>
    <row r="466" spans="1:5" x14ac:dyDescent="0.25">
      <c r="A466" s="1" t="s">
        <v>1730</v>
      </c>
      <c r="B466" s="1" t="s">
        <v>734</v>
      </c>
      <c r="C466" s="1" t="s">
        <v>1456</v>
      </c>
      <c r="D466" s="1" t="s">
        <v>24</v>
      </c>
      <c r="E466" s="1" t="str">
        <f>_xlfn.CONCAT(TEXT(Kills[[#This Row],[date]],"yyyy-mm-dd"),Kills[[#This Row],[pilotId]])</f>
        <v>2958-05-02b49952a5-154b-48e4-98ec-9e89a2642378</v>
      </c>
    </row>
    <row r="467" spans="1:5" x14ac:dyDescent="0.25">
      <c r="A467" s="1" t="s">
        <v>1730</v>
      </c>
      <c r="B467" s="1" t="s">
        <v>754</v>
      </c>
      <c r="C467" s="1" t="s">
        <v>1457</v>
      </c>
      <c r="D467" s="1" t="s">
        <v>1290</v>
      </c>
      <c r="E467" s="1" t="str">
        <f>_xlfn.CONCAT(TEXT(Kills[[#This Row],[date]],"yyyy-mm-dd"),Kills[[#This Row],[pilotId]])</f>
        <v>2958-05-02c06b025b-b53a-4849-b4a1-286a423f22a4</v>
      </c>
    </row>
    <row r="468" spans="1:5" x14ac:dyDescent="0.25">
      <c r="A468" s="1" t="s">
        <v>1730</v>
      </c>
      <c r="B468" s="1" t="s">
        <v>734</v>
      </c>
      <c r="C468" s="1" t="s">
        <v>1458</v>
      </c>
      <c r="D468" s="1" t="s">
        <v>24</v>
      </c>
      <c r="E468" s="1" t="str">
        <f>_xlfn.CONCAT(TEXT(Kills[[#This Row],[date]],"yyyy-mm-dd"),Kills[[#This Row],[pilotId]])</f>
        <v>2958-05-02b49952a5-154b-48e4-98ec-9e89a2642378</v>
      </c>
    </row>
    <row r="469" spans="1:5" x14ac:dyDescent="0.25">
      <c r="A469" s="1" t="s">
        <v>1730</v>
      </c>
      <c r="B469" s="1" t="s">
        <v>734</v>
      </c>
      <c r="C469" s="1" t="s">
        <v>1459</v>
      </c>
      <c r="D469" s="1" t="s">
        <v>24</v>
      </c>
      <c r="E469" s="1" t="str">
        <f>_xlfn.CONCAT(TEXT(Kills[[#This Row],[date]],"yyyy-mm-dd"),Kills[[#This Row],[pilotId]])</f>
        <v>2958-05-02b49952a5-154b-48e4-98ec-9e89a2642378</v>
      </c>
    </row>
    <row r="470" spans="1:5" x14ac:dyDescent="0.25">
      <c r="A470" s="1" t="s">
        <v>1730</v>
      </c>
      <c r="B470" s="1" t="s">
        <v>766</v>
      </c>
      <c r="C470" s="1" t="s">
        <v>1460</v>
      </c>
      <c r="D470" s="1" t="s">
        <v>23</v>
      </c>
      <c r="E470" s="1" t="str">
        <f>_xlfn.CONCAT(TEXT(Kills[[#This Row],[date]],"yyyy-mm-dd"),Kills[[#This Row],[pilotId]])</f>
        <v>2958-05-02a1967853-c4a2-4ef3-ba04-88fed8f153db</v>
      </c>
    </row>
    <row r="471" spans="1:5" x14ac:dyDescent="0.25">
      <c r="A471" s="1" t="s">
        <v>1730</v>
      </c>
      <c r="B471" s="1" t="s">
        <v>797</v>
      </c>
      <c r="C471" s="1" t="s">
        <v>1461</v>
      </c>
      <c r="D471" s="1" t="s">
        <v>1238</v>
      </c>
      <c r="E471" s="1" t="str">
        <f>_xlfn.CONCAT(TEXT(Kills[[#This Row],[date]],"yyyy-mm-dd"),Kills[[#This Row],[pilotId]])</f>
        <v>2958-05-02fa6e333b-3874-458b-997b-8fe56d13c0f2</v>
      </c>
    </row>
    <row r="472" spans="1:5" x14ac:dyDescent="0.25">
      <c r="A472" s="1" t="s">
        <v>1730</v>
      </c>
      <c r="B472" s="1" t="s">
        <v>792</v>
      </c>
      <c r="C472" s="1" t="s">
        <v>1462</v>
      </c>
      <c r="D472" s="1" t="s">
        <v>1210</v>
      </c>
      <c r="E472" s="1" t="str">
        <f>_xlfn.CONCAT(TEXT(Kills[[#This Row],[date]],"yyyy-mm-dd"),Kills[[#This Row],[pilotId]])</f>
        <v>2958-05-0232c37d99-89fb-402a-81da-7b0bca88cfa6</v>
      </c>
    </row>
    <row r="473" spans="1:5" x14ac:dyDescent="0.25">
      <c r="A473" s="1" t="s">
        <v>1730</v>
      </c>
      <c r="B473" s="1" t="s">
        <v>776</v>
      </c>
      <c r="C473" s="1" t="s">
        <v>1463</v>
      </c>
      <c r="D473" s="1" t="s">
        <v>24</v>
      </c>
      <c r="E473" s="1" t="str">
        <f>_xlfn.CONCAT(TEXT(Kills[[#This Row],[date]],"yyyy-mm-dd"),Kills[[#This Row],[pilotId]])</f>
        <v>2958-05-026e9b6d1d-9e21-49c6-bd23-153d5ce2795d</v>
      </c>
    </row>
    <row r="474" spans="1:5" x14ac:dyDescent="0.25">
      <c r="A474" s="1" t="s">
        <v>1731</v>
      </c>
      <c r="B474" s="1" t="s">
        <v>776</v>
      </c>
      <c r="C474" s="1" t="s">
        <v>1464</v>
      </c>
      <c r="D474" s="1" t="s">
        <v>24</v>
      </c>
      <c r="E474" s="1" t="str">
        <f>_xlfn.CONCAT(TEXT(Kills[[#This Row],[date]],"yyyy-mm-dd"),Kills[[#This Row],[pilotId]])</f>
        <v>2958-05-236e9b6d1d-9e21-49c6-bd23-153d5ce2795d</v>
      </c>
    </row>
    <row r="475" spans="1:5" x14ac:dyDescent="0.25">
      <c r="A475" s="1" t="s">
        <v>1731</v>
      </c>
      <c r="B475" s="1" t="s">
        <v>776</v>
      </c>
      <c r="C475" s="1" t="s">
        <v>1465</v>
      </c>
      <c r="D475" s="1" t="s">
        <v>24</v>
      </c>
      <c r="E475" s="1" t="str">
        <f>_xlfn.CONCAT(TEXT(Kills[[#This Row],[date]],"yyyy-mm-dd"),Kills[[#This Row],[pilotId]])</f>
        <v>2958-05-236e9b6d1d-9e21-49c6-bd23-153d5ce2795d</v>
      </c>
    </row>
    <row r="476" spans="1:5" x14ac:dyDescent="0.25">
      <c r="A476" s="1" t="s">
        <v>1731</v>
      </c>
      <c r="B476" s="1" t="s">
        <v>776</v>
      </c>
      <c r="C476" s="1" t="s">
        <v>1466</v>
      </c>
      <c r="D476" s="1" t="s">
        <v>24</v>
      </c>
      <c r="E476" s="1" t="str">
        <f>_xlfn.CONCAT(TEXT(Kills[[#This Row],[date]],"yyyy-mm-dd"),Kills[[#This Row],[pilotId]])</f>
        <v>2958-05-236e9b6d1d-9e21-49c6-bd23-153d5ce2795d</v>
      </c>
    </row>
    <row r="477" spans="1:5" x14ac:dyDescent="0.25">
      <c r="A477" s="1" t="s">
        <v>1731</v>
      </c>
      <c r="B477" s="1" t="s">
        <v>776</v>
      </c>
      <c r="C477" s="1" t="s">
        <v>1467</v>
      </c>
      <c r="D477" s="1" t="s">
        <v>24</v>
      </c>
      <c r="E477" s="1" t="str">
        <f>_xlfn.CONCAT(TEXT(Kills[[#This Row],[date]],"yyyy-mm-dd"),Kills[[#This Row],[pilotId]])</f>
        <v>2958-05-236e9b6d1d-9e21-49c6-bd23-153d5ce2795d</v>
      </c>
    </row>
    <row r="478" spans="1:5" x14ac:dyDescent="0.25">
      <c r="A478" s="1" t="s">
        <v>1731</v>
      </c>
      <c r="B478" s="1" t="s">
        <v>776</v>
      </c>
      <c r="C478" s="1" t="s">
        <v>1468</v>
      </c>
      <c r="D478" s="1" t="s">
        <v>24</v>
      </c>
      <c r="E478" s="1" t="str">
        <f>_xlfn.CONCAT(TEXT(Kills[[#This Row],[date]],"yyyy-mm-dd"),Kills[[#This Row],[pilotId]])</f>
        <v>2958-05-236e9b6d1d-9e21-49c6-bd23-153d5ce2795d</v>
      </c>
    </row>
    <row r="479" spans="1:5" x14ac:dyDescent="0.25">
      <c r="A479" s="1" t="s">
        <v>1731</v>
      </c>
      <c r="B479" s="1" t="s">
        <v>734</v>
      </c>
      <c r="C479" s="1" t="s">
        <v>1469</v>
      </c>
      <c r="D479" s="1" t="s">
        <v>24</v>
      </c>
      <c r="E479" s="1" t="str">
        <f>_xlfn.CONCAT(TEXT(Kills[[#This Row],[date]],"yyyy-mm-dd"),Kills[[#This Row],[pilotId]])</f>
        <v>2958-05-23b49952a5-154b-48e4-98ec-9e89a2642378</v>
      </c>
    </row>
    <row r="480" spans="1:5" x14ac:dyDescent="0.25">
      <c r="A480" s="1" t="s">
        <v>1731</v>
      </c>
      <c r="B480" s="1" t="s">
        <v>734</v>
      </c>
      <c r="C480" s="1" t="s">
        <v>1470</v>
      </c>
      <c r="D480" s="1" t="s">
        <v>24</v>
      </c>
      <c r="E480" s="1" t="str">
        <f>_xlfn.CONCAT(TEXT(Kills[[#This Row],[date]],"yyyy-mm-dd"),Kills[[#This Row],[pilotId]])</f>
        <v>2958-05-23b49952a5-154b-48e4-98ec-9e89a2642378</v>
      </c>
    </row>
    <row r="481" spans="1:5" x14ac:dyDescent="0.25">
      <c r="A481" s="1" t="s">
        <v>1731</v>
      </c>
      <c r="B481" s="1" t="s">
        <v>734</v>
      </c>
      <c r="C481" s="1" t="s">
        <v>1471</v>
      </c>
      <c r="D481" s="1" t="s">
        <v>24</v>
      </c>
      <c r="E481" s="1" t="str">
        <f>_xlfn.CONCAT(TEXT(Kills[[#This Row],[date]],"yyyy-mm-dd"),Kills[[#This Row],[pilotId]])</f>
        <v>2958-05-23b49952a5-154b-48e4-98ec-9e89a2642378</v>
      </c>
    </row>
    <row r="482" spans="1:5" x14ac:dyDescent="0.25">
      <c r="A482" s="1" t="s">
        <v>1732</v>
      </c>
      <c r="B482" s="1" t="s">
        <v>766</v>
      </c>
      <c r="C482" s="1" t="s">
        <v>1472</v>
      </c>
      <c r="D482" s="1" t="s">
        <v>23</v>
      </c>
      <c r="E482" s="1" t="str">
        <f>_xlfn.CONCAT(TEXT(Kills[[#This Row],[date]],"yyyy-mm-dd"),Kills[[#This Row],[pilotId]])</f>
        <v>2958-05-26a1967853-c4a2-4ef3-ba04-88fed8f153db</v>
      </c>
    </row>
    <row r="483" spans="1:5" x14ac:dyDescent="0.25">
      <c r="A483" s="1" t="s">
        <v>1732</v>
      </c>
      <c r="B483" s="1" t="s">
        <v>766</v>
      </c>
      <c r="C483" s="1" t="s">
        <v>1457</v>
      </c>
      <c r="D483" s="1" t="s">
        <v>23</v>
      </c>
      <c r="E483" s="1" t="str">
        <f>_xlfn.CONCAT(TEXT(Kills[[#This Row],[date]],"yyyy-mm-dd"),Kills[[#This Row],[pilotId]])</f>
        <v>2958-05-26a1967853-c4a2-4ef3-ba04-88fed8f153db</v>
      </c>
    </row>
    <row r="484" spans="1:5" x14ac:dyDescent="0.25">
      <c r="A484" s="1" t="s">
        <v>1733</v>
      </c>
      <c r="B484" s="1" t="s">
        <v>744</v>
      </c>
      <c r="C484" s="1" t="s">
        <v>1473</v>
      </c>
      <c r="D484" s="1" t="s">
        <v>1214</v>
      </c>
      <c r="E484" s="1" t="str">
        <f>_xlfn.CONCAT(TEXT(Kills[[#This Row],[date]],"yyyy-mm-dd"),Kills[[#This Row],[pilotId]])</f>
        <v>2958-08-086bd43c23-83c4-4c73-975a-6cffcfe01d59</v>
      </c>
    </row>
    <row r="485" spans="1:5" x14ac:dyDescent="0.25">
      <c r="A485" s="1" t="s">
        <v>1733</v>
      </c>
      <c r="B485" s="1" t="s">
        <v>792</v>
      </c>
      <c r="C485" s="1" t="s">
        <v>1474</v>
      </c>
      <c r="D485" s="1" t="s">
        <v>1210</v>
      </c>
      <c r="E485" s="1" t="str">
        <f>_xlfn.CONCAT(TEXT(Kills[[#This Row],[date]],"yyyy-mm-dd"),Kills[[#This Row],[pilotId]])</f>
        <v>2958-08-0832c37d99-89fb-402a-81da-7b0bca88cfa6</v>
      </c>
    </row>
    <row r="486" spans="1:5" x14ac:dyDescent="0.25">
      <c r="A486" s="1" t="s">
        <v>1733</v>
      </c>
      <c r="B486" s="1" t="s">
        <v>776</v>
      </c>
      <c r="C486" s="1" t="s">
        <v>1475</v>
      </c>
      <c r="D486" s="1" t="s">
        <v>24</v>
      </c>
      <c r="E486" s="1" t="str">
        <f>_xlfn.CONCAT(TEXT(Kills[[#This Row],[date]],"yyyy-mm-dd"),Kills[[#This Row],[pilotId]])</f>
        <v>2958-08-086e9b6d1d-9e21-49c6-bd23-153d5ce2795d</v>
      </c>
    </row>
    <row r="487" spans="1:5" x14ac:dyDescent="0.25">
      <c r="A487" s="1" t="s">
        <v>1733</v>
      </c>
      <c r="B487" s="1" t="s">
        <v>734</v>
      </c>
      <c r="C487" s="1" t="s">
        <v>1476</v>
      </c>
      <c r="D487" s="1" t="s">
        <v>24</v>
      </c>
      <c r="E487" s="1" t="str">
        <f>_xlfn.CONCAT(TEXT(Kills[[#This Row],[date]],"yyyy-mm-dd"),Kills[[#This Row],[pilotId]])</f>
        <v>2958-08-08b49952a5-154b-48e4-98ec-9e89a2642378</v>
      </c>
    </row>
    <row r="488" spans="1:5" x14ac:dyDescent="0.25">
      <c r="A488" s="1" t="s">
        <v>1733</v>
      </c>
      <c r="B488" s="1" t="s">
        <v>734</v>
      </c>
      <c r="C488" s="1" t="s">
        <v>1477</v>
      </c>
      <c r="D488" s="1" t="s">
        <v>24</v>
      </c>
      <c r="E488" s="1" t="str">
        <f>_xlfn.CONCAT(TEXT(Kills[[#This Row],[date]],"yyyy-mm-dd"),Kills[[#This Row],[pilotId]])</f>
        <v>2958-08-08b49952a5-154b-48e4-98ec-9e89a2642378</v>
      </c>
    </row>
    <row r="489" spans="1:5" x14ac:dyDescent="0.25">
      <c r="A489" s="1" t="s">
        <v>1733</v>
      </c>
      <c r="B489" s="1" t="s">
        <v>734</v>
      </c>
      <c r="C489" s="1" t="s">
        <v>1456</v>
      </c>
      <c r="D489" s="1" t="s">
        <v>24</v>
      </c>
      <c r="E489" s="1" t="str">
        <f>_xlfn.CONCAT(TEXT(Kills[[#This Row],[date]],"yyyy-mm-dd"),Kills[[#This Row],[pilotId]])</f>
        <v>2958-08-08b49952a5-154b-48e4-98ec-9e89a2642378</v>
      </c>
    </row>
    <row r="490" spans="1:5" x14ac:dyDescent="0.25">
      <c r="A490" s="1" t="s">
        <v>1733</v>
      </c>
      <c r="B490" s="1" t="s">
        <v>792</v>
      </c>
      <c r="C490" s="1" t="s">
        <v>1478</v>
      </c>
      <c r="D490" s="1" t="s">
        <v>1210</v>
      </c>
      <c r="E490" s="1" t="str">
        <f>_xlfn.CONCAT(TEXT(Kills[[#This Row],[date]],"yyyy-mm-dd"),Kills[[#This Row],[pilotId]])</f>
        <v>2958-08-0832c37d99-89fb-402a-81da-7b0bca88cfa6</v>
      </c>
    </row>
    <row r="491" spans="1:5" x14ac:dyDescent="0.25">
      <c r="A491" s="1" t="s">
        <v>1734</v>
      </c>
      <c r="B491" s="1" t="s">
        <v>744</v>
      </c>
      <c r="C491" s="1" t="s">
        <v>1479</v>
      </c>
      <c r="D491" s="1" t="s">
        <v>1214</v>
      </c>
      <c r="E491" s="1" t="str">
        <f>_xlfn.CONCAT(TEXT(Kills[[#This Row],[date]],"yyyy-mm-dd"),Kills[[#This Row],[pilotId]])</f>
        <v>2958-08-146bd43c23-83c4-4c73-975a-6cffcfe01d59</v>
      </c>
    </row>
    <row r="492" spans="1:5" x14ac:dyDescent="0.25">
      <c r="A492" s="1" t="s">
        <v>1734</v>
      </c>
      <c r="B492" s="1" t="s">
        <v>776</v>
      </c>
      <c r="C492" s="1" t="s">
        <v>1477</v>
      </c>
      <c r="D492" s="1" t="s">
        <v>24</v>
      </c>
      <c r="E492" s="1" t="str">
        <f>_xlfn.CONCAT(TEXT(Kills[[#This Row],[date]],"yyyy-mm-dd"),Kills[[#This Row],[pilotId]])</f>
        <v>2958-08-146e9b6d1d-9e21-49c6-bd23-153d5ce2795d</v>
      </c>
    </row>
    <row r="493" spans="1:5" x14ac:dyDescent="0.25">
      <c r="A493" s="1" t="s">
        <v>1734</v>
      </c>
      <c r="B493" s="1" t="s">
        <v>776</v>
      </c>
      <c r="C493" s="1" t="s">
        <v>1456</v>
      </c>
      <c r="D493" s="1" t="s">
        <v>24</v>
      </c>
      <c r="E493" s="1" t="str">
        <f>_xlfn.CONCAT(TEXT(Kills[[#This Row],[date]],"yyyy-mm-dd"),Kills[[#This Row],[pilotId]])</f>
        <v>2958-08-146e9b6d1d-9e21-49c6-bd23-153d5ce2795d</v>
      </c>
    </row>
    <row r="494" spans="1:5" x14ac:dyDescent="0.25">
      <c r="A494" s="1" t="s">
        <v>1734</v>
      </c>
      <c r="B494" s="1" t="s">
        <v>776</v>
      </c>
      <c r="C494" s="1" t="s">
        <v>1480</v>
      </c>
      <c r="D494" s="1" t="s">
        <v>24</v>
      </c>
      <c r="E494" s="1" t="str">
        <f>_xlfn.CONCAT(TEXT(Kills[[#This Row],[date]],"yyyy-mm-dd"),Kills[[#This Row],[pilotId]])</f>
        <v>2958-08-146e9b6d1d-9e21-49c6-bd23-153d5ce2795d</v>
      </c>
    </row>
    <row r="495" spans="1:5" x14ac:dyDescent="0.25">
      <c r="A495" s="1" t="s">
        <v>1734</v>
      </c>
      <c r="B495" s="1" t="s">
        <v>734</v>
      </c>
      <c r="C495" s="1" t="s">
        <v>1475</v>
      </c>
      <c r="D495" s="1" t="s">
        <v>24</v>
      </c>
      <c r="E495" s="1" t="str">
        <f>_xlfn.CONCAT(TEXT(Kills[[#This Row],[date]],"yyyy-mm-dd"),Kills[[#This Row],[pilotId]])</f>
        <v>2958-08-14b49952a5-154b-48e4-98ec-9e89a2642378</v>
      </c>
    </row>
    <row r="496" spans="1:5" x14ac:dyDescent="0.25">
      <c r="A496" s="1" t="s">
        <v>1734</v>
      </c>
      <c r="B496" s="1" t="s">
        <v>734</v>
      </c>
      <c r="C496" s="1" t="s">
        <v>1481</v>
      </c>
      <c r="D496" s="1" t="s">
        <v>24</v>
      </c>
      <c r="E496" s="1" t="str">
        <f>_xlfn.CONCAT(TEXT(Kills[[#This Row],[date]],"yyyy-mm-dd"),Kills[[#This Row],[pilotId]])</f>
        <v>2958-08-14b49952a5-154b-48e4-98ec-9e89a2642378</v>
      </c>
    </row>
    <row r="497" spans="1:5" x14ac:dyDescent="0.25">
      <c r="A497" s="1" t="s">
        <v>1734</v>
      </c>
      <c r="B497" s="1" t="s">
        <v>734</v>
      </c>
      <c r="C497" s="1" t="s">
        <v>1482</v>
      </c>
      <c r="D497" s="1" t="s">
        <v>24</v>
      </c>
      <c r="E497" s="1" t="str">
        <f>_xlfn.CONCAT(TEXT(Kills[[#This Row],[date]],"yyyy-mm-dd"),Kills[[#This Row],[pilotId]])</f>
        <v>2958-08-14b49952a5-154b-48e4-98ec-9e89a2642378</v>
      </c>
    </row>
    <row r="498" spans="1:5" x14ac:dyDescent="0.25">
      <c r="A498" s="1" t="s">
        <v>1734</v>
      </c>
      <c r="B498" s="1" t="s">
        <v>734</v>
      </c>
      <c r="C498" s="1" t="s">
        <v>1483</v>
      </c>
      <c r="D498" s="1" t="s">
        <v>24</v>
      </c>
      <c r="E498" s="1" t="str">
        <f>_xlfn.CONCAT(TEXT(Kills[[#This Row],[date]],"yyyy-mm-dd"),Kills[[#This Row],[pilotId]])</f>
        <v>2958-08-14b49952a5-154b-48e4-98ec-9e89a2642378</v>
      </c>
    </row>
    <row r="499" spans="1:5" x14ac:dyDescent="0.25">
      <c r="A499" s="1" t="s">
        <v>1734</v>
      </c>
      <c r="B499" s="1" t="s">
        <v>776</v>
      </c>
      <c r="C499" s="1" t="s">
        <v>1484</v>
      </c>
      <c r="D499" s="1" t="s">
        <v>24</v>
      </c>
      <c r="E499" s="1" t="str">
        <f>_xlfn.CONCAT(TEXT(Kills[[#This Row],[date]],"yyyy-mm-dd"),Kills[[#This Row],[pilotId]])</f>
        <v>2958-08-146e9b6d1d-9e21-49c6-bd23-153d5ce2795d</v>
      </c>
    </row>
    <row r="500" spans="1:5" x14ac:dyDescent="0.25">
      <c r="A500" s="1" t="s">
        <v>1734</v>
      </c>
      <c r="B500" s="1" t="s">
        <v>776</v>
      </c>
      <c r="C500" s="1" t="s">
        <v>1485</v>
      </c>
      <c r="D500" s="1" t="s">
        <v>24</v>
      </c>
      <c r="E500" s="1" t="str">
        <f>_xlfn.CONCAT(TEXT(Kills[[#This Row],[date]],"yyyy-mm-dd"),Kills[[#This Row],[pilotId]])</f>
        <v>2958-08-146e9b6d1d-9e21-49c6-bd23-153d5ce2795d</v>
      </c>
    </row>
    <row r="501" spans="1:5" x14ac:dyDescent="0.25">
      <c r="A501" s="1" t="s">
        <v>1734</v>
      </c>
      <c r="B501" s="1" t="s">
        <v>734</v>
      </c>
      <c r="C501" s="1" t="s">
        <v>1486</v>
      </c>
      <c r="D501" s="1" t="s">
        <v>24</v>
      </c>
      <c r="E501" s="1" t="str">
        <f>_xlfn.CONCAT(TEXT(Kills[[#This Row],[date]],"yyyy-mm-dd"),Kills[[#This Row],[pilotId]])</f>
        <v>2958-08-14b49952a5-154b-48e4-98ec-9e89a2642378</v>
      </c>
    </row>
    <row r="502" spans="1:5" x14ac:dyDescent="0.25">
      <c r="A502" s="1" t="s">
        <v>1735</v>
      </c>
      <c r="B502" s="1" t="s">
        <v>776</v>
      </c>
      <c r="C502" s="1" t="s">
        <v>1487</v>
      </c>
      <c r="D502" s="1" t="s">
        <v>24</v>
      </c>
      <c r="E502" s="1" t="str">
        <f>_xlfn.CONCAT(TEXT(Kills[[#This Row],[date]],"yyyy-mm-dd"),Kills[[#This Row],[pilotId]])</f>
        <v>2958-08-316e9b6d1d-9e21-49c6-bd23-153d5ce2795d</v>
      </c>
    </row>
    <row r="503" spans="1:5" x14ac:dyDescent="0.25">
      <c r="A503" s="1" t="s">
        <v>1735</v>
      </c>
      <c r="B503" s="1" t="s">
        <v>776</v>
      </c>
      <c r="C503" s="1" t="s">
        <v>1488</v>
      </c>
      <c r="D503" s="1" t="s">
        <v>24</v>
      </c>
      <c r="E503" s="1" t="str">
        <f>_xlfn.CONCAT(TEXT(Kills[[#This Row],[date]],"yyyy-mm-dd"),Kills[[#This Row],[pilotId]])</f>
        <v>2958-08-316e9b6d1d-9e21-49c6-bd23-153d5ce2795d</v>
      </c>
    </row>
    <row r="504" spans="1:5" x14ac:dyDescent="0.25">
      <c r="A504" s="1" t="s">
        <v>1735</v>
      </c>
      <c r="B504" s="1" t="s">
        <v>776</v>
      </c>
      <c r="C504" s="1" t="s">
        <v>1456</v>
      </c>
      <c r="D504" s="1" t="s">
        <v>24</v>
      </c>
      <c r="E504" s="1" t="str">
        <f>_xlfn.CONCAT(TEXT(Kills[[#This Row],[date]],"yyyy-mm-dd"),Kills[[#This Row],[pilotId]])</f>
        <v>2958-08-316e9b6d1d-9e21-49c6-bd23-153d5ce2795d</v>
      </c>
    </row>
    <row r="505" spans="1:5" x14ac:dyDescent="0.25">
      <c r="A505" s="1" t="s">
        <v>1735</v>
      </c>
      <c r="B505" s="1" t="s">
        <v>734</v>
      </c>
      <c r="C505" s="1" t="s">
        <v>1489</v>
      </c>
      <c r="D505" s="1" t="s">
        <v>24</v>
      </c>
      <c r="E505" s="1" t="str">
        <f>_xlfn.CONCAT(TEXT(Kills[[#This Row],[date]],"yyyy-mm-dd"),Kills[[#This Row],[pilotId]])</f>
        <v>2958-08-31b49952a5-154b-48e4-98ec-9e89a2642378</v>
      </c>
    </row>
    <row r="506" spans="1:5" x14ac:dyDescent="0.25">
      <c r="A506" s="1" t="s">
        <v>1735</v>
      </c>
      <c r="B506" s="1" t="s">
        <v>734</v>
      </c>
      <c r="C506" s="1" t="s">
        <v>1478</v>
      </c>
      <c r="D506" s="1" t="s">
        <v>24</v>
      </c>
      <c r="E506" s="1" t="str">
        <f>_xlfn.CONCAT(TEXT(Kills[[#This Row],[date]],"yyyy-mm-dd"),Kills[[#This Row],[pilotId]])</f>
        <v>2958-08-31b49952a5-154b-48e4-98ec-9e89a2642378</v>
      </c>
    </row>
    <row r="507" spans="1:5" x14ac:dyDescent="0.25">
      <c r="A507" s="1" t="s">
        <v>1735</v>
      </c>
      <c r="B507" s="1" t="s">
        <v>734</v>
      </c>
      <c r="C507" s="1" t="s">
        <v>1479</v>
      </c>
      <c r="D507" s="1" t="s">
        <v>24</v>
      </c>
      <c r="E507" s="1" t="str">
        <f>_xlfn.CONCAT(TEXT(Kills[[#This Row],[date]],"yyyy-mm-dd"),Kills[[#This Row],[pilotId]])</f>
        <v>2958-08-31b49952a5-154b-48e4-98ec-9e89a2642378</v>
      </c>
    </row>
    <row r="508" spans="1:5" x14ac:dyDescent="0.25">
      <c r="A508" s="1" t="s">
        <v>1735</v>
      </c>
      <c r="B508" s="1" t="s">
        <v>744</v>
      </c>
      <c r="C508" s="1" t="s">
        <v>1490</v>
      </c>
      <c r="D508" s="1" t="s">
        <v>1214</v>
      </c>
      <c r="E508" s="1" t="str">
        <f>_xlfn.CONCAT(TEXT(Kills[[#This Row],[date]],"yyyy-mm-dd"),Kills[[#This Row],[pilotId]])</f>
        <v>2958-08-316bd43c23-83c4-4c73-975a-6cffcfe01d59</v>
      </c>
    </row>
    <row r="509" spans="1:5" x14ac:dyDescent="0.25">
      <c r="A509" s="1" t="s">
        <v>1735</v>
      </c>
      <c r="B509" s="1" t="s">
        <v>744</v>
      </c>
      <c r="C509" s="1" t="s">
        <v>1491</v>
      </c>
      <c r="D509" s="1" t="s">
        <v>1214</v>
      </c>
      <c r="E509" s="1" t="str">
        <f>_xlfn.CONCAT(TEXT(Kills[[#This Row],[date]],"yyyy-mm-dd"),Kills[[#This Row],[pilotId]])</f>
        <v>2958-08-316bd43c23-83c4-4c73-975a-6cffcfe01d59</v>
      </c>
    </row>
    <row r="510" spans="1:5" x14ac:dyDescent="0.25">
      <c r="A510" s="1" t="s">
        <v>1735</v>
      </c>
      <c r="B510" s="1" t="s">
        <v>734</v>
      </c>
      <c r="C510" s="1" t="s">
        <v>1492</v>
      </c>
      <c r="D510" s="1" t="s">
        <v>24</v>
      </c>
      <c r="E510" s="1" t="str">
        <f>_xlfn.CONCAT(TEXT(Kills[[#This Row],[date]],"yyyy-mm-dd"),Kills[[#This Row],[pilotId]])</f>
        <v>2958-08-31b49952a5-154b-48e4-98ec-9e89a2642378</v>
      </c>
    </row>
    <row r="511" spans="1:5" x14ac:dyDescent="0.25">
      <c r="A511" s="1" t="s">
        <v>1736</v>
      </c>
      <c r="B511" s="1" t="s">
        <v>776</v>
      </c>
      <c r="C511" s="1" t="s">
        <v>1468</v>
      </c>
      <c r="D511" s="1" t="s">
        <v>24</v>
      </c>
      <c r="E511" s="1" t="str">
        <f>_xlfn.CONCAT(TEXT(Kills[[#This Row],[date]],"yyyy-mm-dd"),Kills[[#This Row],[pilotId]])</f>
        <v>2958-10-286e9b6d1d-9e21-49c6-bd23-153d5ce2795d</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508B0-DD41-40E3-A14C-9867E2A45F99}">
  <sheetPr codeName="Sheet14"/>
  <dimension ref="A1:AT91"/>
  <sheetViews>
    <sheetView zoomScaleNormal="100" workbookViewId="0">
      <selection activeCell="D99" sqref="D99"/>
    </sheetView>
  </sheetViews>
  <sheetFormatPr defaultColWidth="8.85546875" defaultRowHeight="15" x14ac:dyDescent="0.25"/>
  <cols>
    <col min="1" max="1" width="9" style="56" bestFit="1" customWidth="1"/>
    <col min="2" max="2" width="8.28515625" style="56" bestFit="1" customWidth="1"/>
    <col min="3" max="3" width="6.28515625" style="57" bestFit="1" customWidth="1"/>
    <col min="4" max="4" width="22.85546875" style="57" bestFit="1" customWidth="1"/>
    <col min="5" max="5" width="23.140625" style="56" bestFit="1" customWidth="1"/>
    <col min="6" max="6" width="9.85546875" style="56" bestFit="1" customWidth="1"/>
    <col min="7" max="7" width="7.7109375" style="56" bestFit="1" customWidth="1"/>
    <col min="8" max="8" width="8.7109375" style="56" bestFit="1" customWidth="1"/>
    <col min="9" max="9" width="21.85546875" style="56" customWidth="1"/>
    <col min="10" max="10" width="13" style="56" bestFit="1" customWidth="1"/>
    <col min="11" max="11" width="9.140625" style="56" hidden="1" customWidth="1"/>
    <col min="12" max="12" width="20.7109375" style="56" hidden="1" customWidth="1"/>
    <col min="13" max="13" width="3.28515625" style="56" hidden="1" customWidth="1"/>
    <col min="14" max="14" width="6.85546875" style="56" hidden="1" customWidth="1"/>
    <col min="15" max="17" width="5.7109375" style="56" hidden="1" customWidth="1"/>
    <col min="18" max="19" width="5.42578125" style="56" hidden="1" customWidth="1"/>
    <col min="20" max="25" width="5.7109375" style="56" hidden="1" customWidth="1"/>
    <col min="26" max="28" width="8.85546875" style="56" hidden="1" customWidth="1"/>
    <col min="29" max="29" width="8.85546875" style="57" hidden="1" customWidth="1"/>
    <col min="30" max="30" width="8.85546875" style="56" hidden="1" customWidth="1"/>
    <col min="31" max="31" width="12.7109375" style="56" hidden="1" customWidth="1"/>
    <col min="32" max="32" width="8.85546875" style="56" hidden="1" customWidth="1"/>
    <col min="33" max="33" width="8.85546875" style="57" hidden="1" customWidth="1"/>
    <col min="34" max="34" width="12.7109375" style="56" hidden="1" customWidth="1"/>
    <col min="35" max="38" width="5.28515625" style="56" hidden="1" customWidth="1"/>
    <col min="39" max="39" width="14.28515625" style="56" hidden="1" customWidth="1"/>
    <col min="40" max="40" width="18.7109375" style="56" hidden="1" customWidth="1"/>
    <col min="41" max="41" width="22.85546875" style="56" hidden="1" customWidth="1"/>
    <col min="42" max="42" width="21.5703125" style="56" hidden="1" customWidth="1"/>
    <col min="43" max="43" width="14.7109375" style="56" hidden="1" customWidth="1"/>
    <col min="44" max="44" width="11" style="56" hidden="1" customWidth="1"/>
    <col min="45" max="45" width="6.85546875" style="56" hidden="1" customWidth="1"/>
    <col min="46" max="46" width="8.85546875" style="56" hidden="1" customWidth="1"/>
    <col min="47" max="16384" width="8.85546875" style="56"/>
  </cols>
  <sheetData>
    <row r="1" spans="1:36" ht="23.25" x14ac:dyDescent="0.35">
      <c r="A1" s="133" t="s">
        <v>446</v>
      </c>
      <c r="B1" s="133"/>
      <c r="C1" s="133"/>
      <c r="D1" s="133"/>
      <c r="E1" s="133"/>
      <c r="F1" s="133"/>
      <c r="G1" s="133"/>
      <c r="H1" s="133"/>
      <c r="I1" s="133"/>
      <c r="J1" s="133"/>
    </row>
    <row r="2" spans="1:36" ht="15.75" x14ac:dyDescent="0.25">
      <c r="C2" s="131" t="s">
        <v>447</v>
      </c>
      <c r="D2" s="131"/>
      <c r="E2" s="131"/>
      <c r="F2" s="131"/>
      <c r="G2" s="131"/>
      <c r="H2" s="131"/>
      <c r="I2" s="131"/>
      <c r="J2" s="131"/>
      <c r="AC2" s="56"/>
      <c r="AG2" s="56"/>
    </row>
    <row r="3" spans="1:36" ht="13.15" customHeight="1" x14ac:dyDescent="0.2">
      <c r="A3" s="56" t="s">
        <v>356</v>
      </c>
      <c r="B3" s="58">
        <v>3055</v>
      </c>
      <c r="C3" s="132" t="str">
        <f ca="1">_xlfn.CONCAT("- Originally ",LOWER(L4)," from ",L3,".  ",CHAR(10),"- Education: ",L5,CHAR(10),"- 1st Assignment: ",L6,IF(L7="None","",_xlfn.CONCAT(CHAR(10),"- 2nd Assignment: ",L7,IF(L8="None","",_xlfn.CONCAT(CHAR(10),"- 3rd Assignment: ",L8)))),IF(L9&lt;&gt;"",_xlfn.CONCAT(CHAR(10),"- Secondary Skill: ",L9),""))</f>
        <v>- Originally white collar from Lyran Alliance.  
- Education: Dropout
- 1st Assignment: Paramilitary Service</v>
      </c>
      <c r="D3" s="132"/>
      <c r="E3" s="132"/>
      <c r="F3" s="132"/>
      <c r="G3" s="132"/>
      <c r="H3" s="132"/>
      <c r="I3" s="132"/>
      <c r="J3" s="132"/>
      <c r="K3" s="56" t="s">
        <v>357</v>
      </c>
      <c r="L3" s="56" t="str">
        <f ca="1">INDEX(INDIRECT("Affiliation["&amp;K3&amp;"]"),MATCH($B$4,Affiliation[Die]))</f>
        <v>Lyran Alliance</v>
      </c>
      <c r="V3" s="59"/>
      <c r="W3" s="59"/>
      <c r="X3" s="59"/>
      <c r="Y3" s="59"/>
      <c r="Z3" s="59"/>
      <c r="AC3" s="56"/>
      <c r="AG3" s="56"/>
    </row>
    <row r="4" spans="1:36" ht="12.75" x14ac:dyDescent="0.2">
      <c r="A4" s="56" t="s">
        <v>355</v>
      </c>
      <c r="B4" s="56">
        <f ca="1">RANDBETWEEN(1,Affiliation[[#Totals],[Shares]])</f>
        <v>21</v>
      </c>
      <c r="C4" s="132"/>
      <c r="D4" s="132"/>
      <c r="E4" s="132"/>
      <c r="F4" s="132"/>
      <c r="G4" s="132"/>
      <c r="H4" s="132"/>
      <c r="I4" s="132"/>
      <c r="J4" s="132"/>
      <c r="K4" s="56" t="s">
        <v>358</v>
      </c>
      <c r="L4" s="56" t="str" cm="1">
        <f t="array" aca="1" ref="L4" ca="1">INDEX(Class[Origin],INDEX(INDIRECT("Affiliation["&amp;K4&amp;"]"),MATCH($B$4,Affiliation[Die])))</f>
        <v>White Collar</v>
      </c>
      <c r="V4" s="59"/>
      <c r="W4" s="59"/>
      <c r="X4" s="59"/>
      <c r="Y4" s="59"/>
      <c r="Z4" s="59"/>
      <c r="AC4" s="56"/>
      <c r="AG4" s="56"/>
    </row>
    <row r="5" spans="1:36" ht="12.75" x14ac:dyDescent="0.2">
      <c r="A5" s="56" t="s">
        <v>364</v>
      </c>
      <c r="B5" s="56">
        <f ca="1">INDEX(INDIRECT("Affiliation["&amp;A5&amp;"]"),MATCH($B$4,Affiliation[Die]))</f>
        <v>6</v>
      </c>
      <c r="C5" s="132"/>
      <c r="D5" s="132"/>
      <c r="E5" s="132"/>
      <c r="F5" s="132"/>
      <c r="G5" s="132"/>
      <c r="H5" s="132"/>
      <c r="I5" s="132"/>
      <c r="J5" s="132"/>
      <c r="K5" s="56" t="s">
        <v>359</v>
      </c>
      <c r="L5" s="56" t="str">
        <f ca="1">INDEX(INDIRECT("Affiliation["&amp;K5&amp;"]"),MATCH($B$4,Affiliation[Die]))</f>
        <v>Dropout</v>
      </c>
      <c r="V5" s="59"/>
      <c r="W5" s="59"/>
      <c r="X5" s="59"/>
      <c r="Y5" s="59"/>
      <c r="Z5" s="59"/>
      <c r="AC5" s="56"/>
      <c r="AG5" s="56"/>
    </row>
    <row r="6" spans="1:36" ht="12.75" x14ac:dyDescent="0.2">
      <c r="A6" s="56" t="s">
        <v>155</v>
      </c>
      <c r="B6" s="56">
        <f ca="1">INDEX(INDIRECT("Affiliation["&amp;A6&amp;"]"),MATCH($B$4,Affiliation[Die]))</f>
        <v>7</v>
      </c>
      <c r="C6" s="132"/>
      <c r="D6" s="132"/>
      <c r="E6" s="132"/>
      <c r="F6" s="132"/>
      <c r="G6" s="132"/>
      <c r="H6" s="132"/>
      <c r="I6" s="132"/>
      <c r="J6" s="132"/>
      <c r="K6" s="56" t="s">
        <v>360</v>
      </c>
      <c r="L6" s="56" t="str" cm="1">
        <f t="array" aca="1" ref="L6" ca="1">INDEX(Career[Career],INDEX(INDIRECT("Affiliation["&amp;K6&amp;"]"),MATCH($B$4,Affiliation[Die]))+1)</f>
        <v>Paramilitary Service</v>
      </c>
      <c r="V6" s="59"/>
      <c r="W6" s="59"/>
      <c r="X6" s="59"/>
      <c r="Y6" s="59"/>
      <c r="Z6" s="59"/>
      <c r="AC6" s="56"/>
      <c r="AG6" s="56"/>
    </row>
    <row r="7" spans="1:36" ht="12.75" x14ac:dyDescent="0.2">
      <c r="C7" s="132"/>
      <c r="D7" s="132"/>
      <c r="E7" s="132"/>
      <c r="F7" s="132"/>
      <c r="G7" s="132"/>
      <c r="H7" s="132"/>
      <c r="I7" s="132"/>
      <c r="J7" s="132"/>
      <c r="K7" s="56" t="s">
        <v>361</v>
      </c>
      <c r="L7" s="56" t="str" cm="1">
        <f t="array" aca="1" ref="L7" ca="1">INDEX(Career[Career],INDEX(INDIRECT("Affiliation["&amp;K7&amp;"]"),MATCH($B$4,Affiliation[Die]))+1)</f>
        <v>None</v>
      </c>
      <c r="V7" s="59"/>
      <c r="W7" s="59"/>
      <c r="X7" s="59"/>
      <c r="Y7" s="59"/>
      <c r="Z7" s="59"/>
      <c r="AC7" s="56"/>
      <c r="AG7" s="56"/>
    </row>
    <row r="8" spans="1:36" ht="12.75" x14ac:dyDescent="0.2">
      <c r="C8" s="132"/>
      <c r="D8" s="132"/>
      <c r="E8" s="132"/>
      <c r="F8" s="132"/>
      <c r="G8" s="132"/>
      <c r="H8" s="132"/>
      <c r="I8" s="132"/>
      <c r="J8" s="132"/>
      <c r="K8" s="56" t="s">
        <v>362</v>
      </c>
      <c r="L8" s="56" t="str" cm="1">
        <f t="array" aca="1" ref="L8" ca="1">INDEX(Career[Career],INDEX(INDIRECT("Affiliation["&amp;K8&amp;"]"),MATCH($B$4,Affiliation[Die]))+1)</f>
        <v>None</v>
      </c>
      <c r="V8" s="59"/>
      <c r="W8" s="59"/>
      <c r="X8" s="59"/>
      <c r="Y8" s="59"/>
      <c r="Z8" s="59"/>
      <c r="AC8" s="56"/>
      <c r="AG8" s="56"/>
    </row>
    <row r="9" spans="1:36" ht="12.75" x14ac:dyDescent="0.2">
      <c r="C9" s="132"/>
      <c r="D9" s="132"/>
      <c r="E9" s="132"/>
      <c r="F9" s="132"/>
      <c r="G9" s="132"/>
      <c r="H9" s="132"/>
      <c r="I9" s="132"/>
      <c r="J9" s="132"/>
      <c r="K9" s="56" t="s">
        <v>363</v>
      </c>
      <c r="L9" s="56" t="str">
        <f ca="1">INDEX(INDIRECT("Affiliation["&amp;K9&amp;"]"),MATCH($B$4,Affiliation[Die]))</f>
        <v/>
      </c>
      <c r="V9" s="59"/>
      <c r="W9" s="59"/>
      <c r="X9" s="59"/>
      <c r="Y9" s="59"/>
      <c r="Z9" s="59"/>
      <c r="AC9" s="56"/>
      <c r="AG9" s="56"/>
    </row>
    <row r="10" spans="1:36" ht="12.75" x14ac:dyDescent="0.2">
      <c r="C10" s="132"/>
      <c r="D10" s="132"/>
      <c r="E10" s="132"/>
      <c r="F10" s="132"/>
      <c r="G10" s="132"/>
      <c r="H10" s="132"/>
      <c r="I10" s="132"/>
      <c r="J10" s="132"/>
      <c r="K10" s="56" t="s">
        <v>365</v>
      </c>
      <c r="L10" s="56">
        <f ca="1">INDEX(INDIRECT("Affiliation["&amp;K10&amp;"]"),MATCH($B$4,Affiliation[Die]))</f>
        <v>-1</v>
      </c>
      <c r="V10" s="59"/>
      <c r="W10" s="59"/>
      <c r="X10" s="59"/>
      <c r="Y10" s="59"/>
      <c r="Z10" s="59"/>
      <c r="AC10" s="56"/>
      <c r="AG10" s="56"/>
    </row>
    <row r="11" spans="1:36" ht="12.75" x14ac:dyDescent="0.2">
      <c r="C11" s="56"/>
      <c r="D11" s="56"/>
      <c r="AC11" s="56"/>
      <c r="AG11" s="56"/>
    </row>
    <row r="12" spans="1:36" ht="12.75" x14ac:dyDescent="0.2">
      <c r="A12" s="56" t="s">
        <v>366</v>
      </c>
      <c r="C12" s="60" t="str">
        <f>_xlfn.CONCAT("1d",Affiliation[[#Totals],[Shares]])</f>
        <v>1d100</v>
      </c>
      <c r="D12" s="61"/>
      <c r="AC12" s="56"/>
      <c r="AG12" s="56"/>
    </row>
    <row r="13" spans="1:36" s="63" customFormat="1" ht="12.75" x14ac:dyDescent="0.2">
      <c r="A13" s="75" t="s">
        <v>367</v>
      </c>
      <c r="B13" s="75" t="s">
        <v>368</v>
      </c>
      <c r="C13" s="75" t="s">
        <v>445</v>
      </c>
      <c r="D13" s="75" t="s">
        <v>357</v>
      </c>
      <c r="E13" s="76" t="s">
        <v>371</v>
      </c>
      <c r="F13" s="75" t="s">
        <v>372</v>
      </c>
      <c r="G13" s="75" t="s">
        <v>364</v>
      </c>
      <c r="H13" s="75" t="s">
        <v>155</v>
      </c>
      <c r="I13" s="75" t="s">
        <v>359</v>
      </c>
      <c r="J13" s="75" t="s">
        <v>363</v>
      </c>
      <c r="K13" s="62" t="s">
        <v>369</v>
      </c>
      <c r="L13" s="62" t="s">
        <v>370</v>
      </c>
      <c r="M13" s="62" t="s">
        <v>373</v>
      </c>
      <c r="N13" s="62" t="s">
        <v>374</v>
      </c>
      <c r="O13" s="62" t="s">
        <v>375</v>
      </c>
      <c r="P13" s="62" t="s">
        <v>376</v>
      </c>
      <c r="Q13" s="62" t="s">
        <v>377</v>
      </c>
      <c r="R13" s="62" t="s">
        <v>378</v>
      </c>
      <c r="S13" s="62" t="s">
        <v>379</v>
      </c>
      <c r="T13" s="62" t="s">
        <v>380</v>
      </c>
      <c r="U13" s="62" t="s">
        <v>381</v>
      </c>
      <c r="V13" s="62" t="s">
        <v>382</v>
      </c>
      <c r="W13" s="62" t="s">
        <v>383</v>
      </c>
      <c r="X13" s="62" t="s">
        <v>384</v>
      </c>
      <c r="Y13" s="62" t="s">
        <v>358</v>
      </c>
      <c r="Z13" s="62" t="s">
        <v>385</v>
      </c>
      <c r="AA13" s="62" t="s">
        <v>386</v>
      </c>
      <c r="AB13" s="62" t="s">
        <v>360</v>
      </c>
      <c r="AC13" s="62" t="s">
        <v>361</v>
      </c>
      <c r="AD13" s="62" t="s">
        <v>362</v>
      </c>
      <c r="AE13" s="62" t="s">
        <v>387</v>
      </c>
      <c r="AF13" s="62" t="s">
        <v>388</v>
      </c>
      <c r="AG13" s="62" t="s">
        <v>389</v>
      </c>
      <c r="AH13" s="62" t="s">
        <v>390</v>
      </c>
      <c r="AI13" s="62" t="s">
        <v>391</v>
      </c>
      <c r="AJ13" s="62" t="s">
        <v>365</v>
      </c>
    </row>
    <row r="14" spans="1:36" x14ac:dyDescent="0.25">
      <c r="A14" s="77">
        <v>1</v>
      </c>
      <c r="B14" s="78">
        <f>Affiliation[[#This Row],[Shares]]/Affiliation[[#Totals],[Shares]]</f>
        <v>0.01</v>
      </c>
      <c r="C14" s="79">
        <f>IF(Affiliation[[#This Row],[Shares]]=1,Affiliation[[#This Row],[Die]],_xlfn.CONCAT(Affiliation[[#This Row],[Die]],"-",SUM(-1,Affiliation[[#This Row],[Die]],Affiliation[[#This Row],[Shares]])))</f>
        <v>1</v>
      </c>
      <c r="D14" s="73" t="s">
        <v>392</v>
      </c>
      <c r="E14" s="80" t="s">
        <v>393</v>
      </c>
      <c r="F14" s="74" t="s">
        <v>394</v>
      </c>
      <c r="G14" s="74">
        <f ca="1">SUM(8,Affiliation[[#This Row],[P1]:[P6]])</f>
        <v>5</v>
      </c>
      <c r="H14" s="74">
        <f ca="1">SUM(8,Affiliation[[#This Row],[G1]:[G6]])</f>
        <v>5</v>
      </c>
      <c r="I14" s="73" t="str">
        <f ca="1">_xlfn.CONCAT(INDEX(Education[Education],SUM(Affiliation[[#This Row],[Ed Num]],1)),IF(Affiliation[[#This Row],[Ed Num]]=3,Affiliation[[#This Row],[College]],""))</f>
        <v>Graduate w/ Top OCS</v>
      </c>
      <c r="J14" s="73" t="str">
        <f ca="1">CHOOSE(SUM(Affiliation[[#This Row],[Green]],1),"",_xlfn.CONCAT("Green ",INDEX(Skill[Green Skill],RANDBETWEEN(1,6))),_xlfn.CONCAT("Reg ",INDEX(Skill[Green Skill],RANDBETWEEN(1,6))),_xlfn.CONCAT("Vet ",INDEX(Skill[Green Skill],RANDBETWEEN(1,6))))</f>
        <v>Green Admin</v>
      </c>
      <c r="K14" s="65">
        <v>1</v>
      </c>
      <c r="L14" s="66">
        <v>1</v>
      </c>
      <c r="M14" s="56">
        <v>1</v>
      </c>
      <c r="N14" s="56" cm="1">
        <f t="array" aca="1" ref="N14" ca="1">INDEX(Class[P2],Affiliation[[#This Row],[Class]])</f>
        <v>0</v>
      </c>
      <c r="O14" s="56" cm="1">
        <f t="array" aca="1" ref="O14" ca="1">INDEX(Education[P3],SUM(Affiliation[[#This Row],[Ed Num]],1))</f>
        <v>-2</v>
      </c>
      <c r="P14" s="56">
        <f ca="1">CHOOSE(SUM(Affiliation[[#This Row],[Career1]],1),0,RANDBETWEEN(-1,0),IF(SUM(Affiliation[[#This Row],[P1]:[P3]])&gt;SUM(Affiliation[[#This Row],[G1]:[G3]]),-1,0),-1,-1)</f>
        <v>-1</v>
      </c>
      <c r="Q14" s="56">
        <f ca="1">CHOOSE(SUM(Affiliation[[#This Row],[Career2]],1),0,RANDBETWEEN(-1,0),IF(SUM(Affiliation[[#This Row],[P1]:[P4]])&gt;SUM(Affiliation[[#This Row],[G1]:[G4]]),-1,0),-1,-1)</f>
        <v>-1</v>
      </c>
      <c r="R14" s="56">
        <f ca="1">CHOOSE(SUM(Affiliation[[#This Row],[Career3]],1),0,RANDBETWEEN(-1,0),IF(SUM(Affiliation[[#This Row],[P1]:[P5]])&gt;SUM(Affiliation[[#This Row],[G1]:[G5]]),-1,0),-1,-1)</f>
        <v>0</v>
      </c>
      <c r="S14" s="56">
        <v>1</v>
      </c>
      <c r="T14" s="56" cm="1">
        <f t="array" aca="1" ref="T14" ca="1">INDEX(Class[G2],Affiliation[[#This Row],[Class]])</f>
        <v>0</v>
      </c>
      <c r="U14" s="56" cm="1">
        <f t="array" aca="1" ref="U14" ca="1">INDEX(Education[G3],Affiliation[[#This Row],[Ed Num]]+1)</f>
        <v>-2</v>
      </c>
      <c r="V14" s="56">
        <f ca="1">CHOOSE(SUM(Affiliation[[#This Row],[Career1]],1),0,IF(Affiliation[[#This Row],[P4]],0,-1),IF(Affiliation[[#This Row],[P4]],0,-1),-1,-1)</f>
        <v>-1</v>
      </c>
      <c r="W14" s="56">
        <f ca="1">CHOOSE(SUM(Affiliation[[#This Row],[Career2]],1),0,IF(Affiliation[[#This Row],[P5]],0,-1),IF(Affiliation[[#This Row],[P5]],0,-1),-1,-1)</f>
        <v>-1</v>
      </c>
      <c r="X14" s="56">
        <f ca="1">CHOOSE(SUM(Affiliation[[#This Row],[Career3]],1),0,IF(Affiliation[[#This Row],[P6]],0,-1),IF(Affiliation[[#This Row],[P6]],0,-1),-1,-1)</f>
        <v>0</v>
      </c>
      <c r="Y14" s="56">
        <f ca="1">IF(Affiliation[[#This Row],[Origin]]="Mercenary",4,RANDBETWEEN(1,6))</f>
        <v>5</v>
      </c>
      <c r="Z14" s="56">
        <f ca="1">RANDBETWEEN(1,6)</f>
        <v>6</v>
      </c>
      <c r="AA14" s="56">
        <f ca="1">INDEX(EdRoll[],MATCH(Affiliation[[#This Row],[Ed Roll]],EdRoll[1d6],0),MATCH(TEXT(Affiliation[[#This Row],[Class]],"0"),EdRoll[#Headers]))</f>
        <v>3</v>
      </c>
      <c r="AB14" s="56">
        <f ca="1">INDEX(CareerRoll[],MATCH(RANDBETWEEN(1,6),CareerRoll[1d6],0),MATCH(TEXT(Affiliation[[#This Row],[Ed Num]],"0"),CareerRoll[#Headers],0))</f>
        <v>3</v>
      </c>
      <c r="AC14" s="56">
        <f ca="1">INDEX(CareerRoll[],MATCH(RANDBETWEEN(0,5),CareerRoll[1d6],0),MATCH(TEXT(Affiliation[[#This Row],[Ed Num]],"0"),CareerRoll[#Headers],0))</f>
        <v>4</v>
      </c>
      <c r="AD14" s="56">
        <f ca="1">IF(Affiliation[[#This Row],[Career2]]&gt;0,INDEX(CareerRoll[],MATCH(MAX(RANDBETWEEN(-1,4),0),CareerRoll[1d6],0),MATCH(TEXT(Affiliation[[#This Row],[Ed Num]],"0"),CareerRoll[#Headers],0)),0)</f>
        <v>0</v>
      </c>
      <c r="AE14" s="56">
        <f ca="1">COUNTIF(Affiliation[[#This Row],[Career1]:[Career3]],4)</f>
        <v>1</v>
      </c>
      <c r="AF14" s="56">
        <f ca="1">INDEX(Education[Years],MATCH(Affiliation[[#This Row],[Ed Num]],Education[Ed Num],0))</f>
        <v>2</v>
      </c>
      <c r="AG14" s="56">
        <f ca="1">INDEX(Career[Years],MATCH(Affiliation[[#This Row],[Career1]],Career[Career Num],0))</f>
        <v>1</v>
      </c>
      <c r="AH14" s="56">
        <f ca="1">INDEX(Career[Years],MATCH(Affiliation[[#This Row],[Career2]],Career[Career Num],0))</f>
        <v>2</v>
      </c>
      <c r="AI14" s="56">
        <f ca="1">INDEX(Career[Years],MATCH(Affiliation[[#This Row],[Career3]],Career[Career Num],0))</f>
        <v>0</v>
      </c>
      <c r="AJ14" s="56">
        <f ca="1">SUM(Affiliation[[#This Row],[Y1]:[Y4]])</f>
        <v>5</v>
      </c>
    </row>
    <row r="15" spans="1:36" x14ac:dyDescent="0.25">
      <c r="A15" s="77">
        <v>1</v>
      </c>
      <c r="B15" s="78">
        <f>Affiliation[[#This Row],[Shares]]/Affiliation[[#Totals],[Shares]]</f>
        <v>0.01</v>
      </c>
      <c r="C15" s="79">
        <f>IF(Affiliation[[#This Row],[Shares]]=1,Affiliation[[#This Row],[Die]],_xlfn.CONCAT(Affiliation[[#This Row],[Die]],"-",SUM(-1,Affiliation[[#This Row],[Die]],Affiliation[[#This Row],[Shares]])))</f>
        <v>2</v>
      </c>
      <c r="D15" s="73" t="s">
        <v>395</v>
      </c>
      <c r="E15" s="80" t="s">
        <v>393</v>
      </c>
      <c r="F15" s="74" t="s">
        <v>394</v>
      </c>
      <c r="G15" s="74">
        <f ca="1">SUM(8,Affiliation[[#This Row],[P1]:[P6]])</f>
        <v>6</v>
      </c>
      <c r="H15" s="74">
        <f ca="1">SUM(8,Affiliation[[#This Row],[G1]:[G6]])</f>
        <v>4</v>
      </c>
      <c r="I15" s="73" t="str">
        <f ca="1">_xlfn.CONCAT(INDEX(Education[Education],SUM(Affiliation[[#This Row],[Ed Num]],1)),IF(Affiliation[[#This Row],[Ed Num]]=3,Affiliation[[#This Row],[College]],""))</f>
        <v>Graduate</v>
      </c>
      <c r="J15" s="73" t="str">
        <f ca="1">CHOOSE(SUM(Affiliation[[#This Row],[Green]],1),"",_xlfn.CONCAT("Green ",INDEX(Skill[Green Skill],RANDBETWEEN(1,6))),_xlfn.CONCAT("Reg ",INDEX(Skill[Green Skill],RANDBETWEEN(1,6))),_xlfn.CONCAT("Vet ",INDEX(Skill[Green Skill],RANDBETWEEN(1,6))))</f>
        <v/>
      </c>
      <c r="K15" s="65">
        <v>2</v>
      </c>
      <c r="L15" s="66">
        <f t="shared" ref="L15:L28" si="0">L14+A14</f>
        <v>2</v>
      </c>
      <c r="M15" s="56">
        <v>1</v>
      </c>
      <c r="N15" s="56" cm="1">
        <f t="array" aca="1" ref="N15" ca="1">INDEX(Class[P2],Affiliation[[#This Row],[Class]])</f>
        <v>0</v>
      </c>
      <c r="O15" s="56" cm="1">
        <f t="array" aca="1" ref="O15" ca="1">INDEX(Education[P3],SUM(Affiliation[[#This Row],[Ed Num]],1))</f>
        <v>-1</v>
      </c>
      <c r="P15" s="56">
        <f ca="1">CHOOSE(SUM(Affiliation[[#This Row],[Career1]],1),0,RANDBETWEEN(-1,0),IF(SUM(Affiliation[[#This Row],[P1]:[P3]])&gt;SUM(Affiliation[[#This Row],[G1]:[G3]]),-1,0),-1,-1)</f>
        <v>-1</v>
      </c>
      <c r="Q15" s="56">
        <f ca="1">CHOOSE(SUM(Affiliation[[#This Row],[Career2]],1),0,RANDBETWEEN(-1,0),IF(SUM(Affiliation[[#This Row],[P1]:[P4]])&gt;SUM(Affiliation[[#This Row],[G1]:[G4]]),-1,0),-1,-1)</f>
        <v>-1</v>
      </c>
      <c r="R15" s="56">
        <f ca="1">CHOOSE(SUM(Affiliation[[#This Row],[Career3]],1),0,RANDBETWEEN(-1,0),IF(SUM(Affiliation[[#This Row],[P1]:[P5]])&gt;SUM(Affiliation[[#This Row],[G1]:[G5]]),-1,0),-1,-1)</f>
        <v>0</v>
      </c>
      <c r="S15" s="56">
        <v>0</v>
      </c>
      <c r="T15" s="56" cm="1">
        <f t="array" aca="1" ref="T15" ca="1">INDEX(Class[G2],Affiliation[[#This Row],[Class]])</f>
        <v>-1</v>
      </c>
      <c r="U15" s="56" cm="1">
        <f t="array" aca="1" ref="U15" ca="1">INDEX(Education[G3],Affiliation[[#This Row],[Ed Num]]+1)</f>
        <v>-2</v>
      </c>
      <c r="V15" s="56">
        <f ca="1">CHOOSE(SUM(Affiliation[[#This Row],[Career1]],1),0,IF(Affiliation[[#This Row],[P4]],0,-1),IF(Affiliation[[#This Row],[P4]],0,-1),-1,-1)</f>
        <v>0</v>
      </c>
      <c r="W15" s="56">
        <f ca="1">CHOOSE(SUM(Affiliation[[#This Row],[Career2]],1),0,IF(Affiliation[[#This Row],[P5]],0,-1),IF(Affiliation[[#This Row],[P5]],0,-1),-1,-1)</f>
        <v>-1</v>
      </c>
      <c r="X15" s="56">
        <f ca="1">CHOOSE(SUM(Affiliation[[#This Row],[Career3]],1),0,IF(Affiliation[[#This Row],[P6]],0,-1),IF(Affiliation[[#This Row],[P6]],0,-1),-1,-1)</f>
        <v>0</v>
      </c>
      <c r="Y15" s="56">
        <f ca="1">IF(Affiliation[[#This Row],[Origin]]="Mercenary",4,RANDBETWEEN(1,6))</f>
        <v>4</v>
      </c>
      <c r="Z15" s="56">
        <f t="shared" ref="Z15:Z28" ca="1" si="1">RANDBETWEEN(1,6)</f>
        <v>5</v>
      </c>
      <c r="AA15" s="56">
        <f ca="1">INDEX(EdRoll[],MATCH(Affiliation[[#This Row],[Ed Roll]],EdRoll[1d6],0),MATCH(TEXT(Affiliation[[#This Row],[Class]],"0"),EdRoll[#Headers]))</f>
        <v>1</v>
      </c>
      <c r="AB15" s="56">
        <f ca="1">INDEX(CareerRoll[],MATCH(RANDBETWEEN(1,6),CareerRoll[1d6],0),MATCH(TEXT(Affiliation[[#This Row],[Ed Num]],"0"),CareerRoll[#Headers],0))</f>
        <v>1</v>
      </c>
      <c r="AC15" s="56">
        <f ca="1">INDEX(CareerRoll[],MATCH(RANDBETWEEN(0,5),CareerRoll[1d6],0),MATCH(TEXT(Affiliation[[#This Row],[Ed Num]],"0"),CareerRoll[#Headers],0))</f>
        <v>3</v>
      </c>
      <c r="AD15" s="56">
        <f ca="1">IF(Affiliation[[#This Row],[Career2]]&gt;0,INDEX(CareerRoll[],MATCH(MAX(RANDBETWEEN(-1,4),0),CareerRoll[1d6],0),MATCH(TEXT(Affiliation[[#This Row],[Ed Num]],"0"),CareerRoll[#Headers],0)),0)</f>
        <v>0</v>
      </c>
      <c r="AE15" s="56">
        <f ca="1">COUNTIF(Affiliation[[#This Row],[Career1]:[Career3]],4)</f>
        <v>0</v>
      </c>
      <c r="AF15" s="56">
        <f ca="1">INDEX(Education[Years],MATCH(Affiliation[[#This Row],[Ed Num]],Education[Ed Num],0))</f>
        <v>0</v>
      </c>
      <c r="AG15" s="56">
        <f ca="1">INDEX(Career[Years],MATCH(Affiliation[[#This Row],[Career1]],Career[Career Num],0))</f>
        <v>0</v>
      </c>
      <c r="AH15" s="56">
        <f ca="1">INDEX(Career[Years],MATCH(Affiliation[[#This Row],[Career2]],Career[Career Num],0))</f>
        <v>1</v>
      </c>
      <c r="AI15" s="56">
        <f ca="1">INDEX(Career[Years],MATCH(Affiliation[[#This Row],[Career3]],Career[Career Num],0))</f>
        <v>0</v>
      </c>
      <c r="AJ15" s="56">
        <f ca="1">SUM(Affiliation[[#This Row],[Y1]:[Y4]])</f>
        <v>1</v>
      </c>
    </row>
    <row r="16" spans="1:36" x14ac:dyDescent="0.25">
      <c r="A16" s="77">
        <v>1</v>
      </c>
      <c r="B16" s="78">
        <f>Affiliation[[#This Row],[Shares]]/Affiliation[[#Totals],[Shares]]</f>
        <v>0.01</v>
      </c>
      <c r="C16" s="79">
        <f>IF(Affiliation[[#This Row],[Shares]]=1,Affiliation[[#This Row],[Die]],_xlfn.CONCAT(Affiliation[[#This Row],[Die]],"-",SUM(-1,Affiliation[[#This Row],[Die]],Affiliation[[#This Row],[Shares]])))</f>
        <v>3</v>
      </c>
      <c r="D16" s="73" t="s">
        <v>396</v>
      </c>
      <c r="E16" s="80" t="s">
        <v>393</v>
      </c>
      <c r="F16" s="74" t="s">
        <v>394</v>
      </c>
      <c r="G16" s="74">
        <f ca="1">SUM(8,Affiliation[[#This Row],[P1]:[P6]])</f>
        <v>7</v>
      </c>
      <c r="H16" s="74">
        <f ca="1">SUM(8,Affiliation[[#This Row],[G1]:[G6]])</f>
        <v>6</v>
      </c>
      <c r="I16" s="73" t="str">
        <f ca="1">_xlfn.CONCAT(INDEX(Education[Education],SUM(Affiliation[[#This Row],[Ed Num]],1)),IF(Affiliation[[#This Row],[Ed Num]]=3,Affiliation[[#This Row],[College]],""))</f>
        <v>Graduate</v>
      </c>
      <c r="J16" s="73" t="str">
        <f ca="1">CHOOSE(SUM(Affiliation[[#This Row],[Green]],1),"",_xlfn.CONCAT("Green ",INDEX(Skill[Green Skill],RANDBETWEEN(1,6))),_xlfn.CONCAT("Reg ",INDEX(Skill[Green Skill],RANDBETWEEN(1,6))),_xlfn.CONCAT("Vet ",INDEX(Skill[Green Skill],RANDBETWEEN(1,6))))</f>
        <v/>
      </c>
      <c r="K16" s="65">
        <v>3</v>
      </c>
      <c r="L16" s="66">
        <f t="shared" si="0"/>
        <v>3</v>
      </c>
      <c r="M16" s="56">
        <v>1</v>
      </c>
      <c r="N16" s="56" cm="1">
        <f t="array" aca="1" ref="N16" ca="1">INDEX(Class[P2],Affiliation[[#This Row],[Class]])</f>
        <v>0</v>
      </c>
      <c r="O16" s="56" cm="1">
        <f t="array" aca="1" ref="O16" ca="1">INDEX(Education[P3],SUM(Affiliation[[#This Row],[Ed Num]],1))</f>
        <v>-1</v>
      </c>
      <c r="P16" s="56">
        <f ca="1">CHOOSE(SUM(Affiliation[[#This Row],[Career1]],1),0,RANDBETWEEN(-1,0),IF(SUM(Affiliation[[#This Row],[P1]:[P3]])&gt;SUM(Affiliation[[#This Row],[G1]:[G3]]),-1,0),-1,-1)</f>
        <v>-1</v>
      </c>
      <c r="Q16" s="56">
        <f ca="1">CHOOSE(SUM(Affiliation[[#This Row],[Career2]],1),0,RANDBETWEEN(-1,0),IF(SUM(Affiliation[[#This Row],[P1]:[P4]])&gt;SUM(Affiliation[[#This Row],[G1]:[G4]]),-1,0),-1,-1)</f>
        <v>0</v>
      </c>
      <c r="R16" s="56">
        <f ca="1">CHOOSE(SUM(Affiliation[[#This Row],[Career3]],1),0,RANDBETWEEN(-1,0),IF(SUM(Affiliation[[#This Row],[P1]:[P5]])&gt;SUM(Affiliation[[#This Row],[G1]:[G5]]),-1,0),-1,-1)</f>
        <v>0</v>
      </c>
      <c r="S16" s="56">
        <v>0</v>
      </c>
      <c r="T16" s="56" cm="1">
        <f t="array" aca="1" ref="T16" ca="1">INDEX(Class[G2],Affiliation[[#This Row],[Class]])</f>
        <v>0</v>
      </c>
      <c r="U16" s="56" cm="1">
        <f t="array" aca="1" ref="U16" ca="1">INDEX(Education[G3],Affiliation[[#This Row],[Ed Num]]+1)</f>
        <v>-2</v>
      </c>
      <c r="V16" s="56">
        <f ca="1">CHOOSE(SUM(Affiliation[[#This Row],[Career1]],1),0,IF(Affiliation[[#This Row],[P4]],0,-1),IF(Affiliation[[#This Row],[P4]],0,-1),-1,-1)</f>
        <v>0</v>
      </c>
      <c r="W16" s="56">
        <f ca="1">CHOOSE(SUM(Affiliation[[#This Row],[Career2]],1),0,IF(Affiliation[[#This Row],[P5]],0,-1),IF(Affiliation[[#This Row],[P5]],0,-1),-1,-1)</f>
        <v>0</v>
      </c>
      <c r="X16" s="56">
        <f ca="1">CHOOSE(SUM(Affiliation[[#This Row],[Career3]],1),0,IF(Affiliation[[#This Row],[P6]],0,-1),IF(Affiliation[[#This Row],[P6]],0,-1),-1,-1)</f>
        <v>0</v>
      </c>
      <c r="Y16" s="56">
        <f ca="1">IF(Affiliation[[#This Row],[Origin]]="Mercenary",4,RANDBETWEEN(1,6))</f>
        <v>5</v>
      </c>
      <c r="Z16" s="56">
        <f t="shared" ca="1" si="1"/>
        <v>2</v>
      </c>
      <c r="AA16" s="56">
        <f ca="1">INDEX(EdRoll[],MATCH(Affiliation[[#This Row],[Ed Roll]],EdRoll[1d6],0),MATCH(TEXT(Affiliation[[#This Row],[Class]],"0"),EdRoll[#Headers]))</f>
        <v>1</v>
      </c>
      <c r="AB16" s="56">
        <f ca="1">INDEX(CareerRoll[],MATCH(RANDBETWEEN(1,6),CareerRoll[1d6],0),MATCH(TEXT(Affiliation[[#This Row],[Ed Num]],"0"),CareerRoll[#Headers],0))</f>
        <v>1</v>
      </c>
      <c r="AC16" s="56">
        <f ca="1">INDEX(CareerRoll[],MATCH(RANDBETWEEN(0,5),CareerRoll[1d6],0),MATCH(TEXT(Affiliation[[#This Row],[Ed Num]],"0"),CareerRoll[#Headers],0))</f>
        <v>0</v>
      </c>
      <c r="AD16" s="56">
        <f ca="1">IF(Affiliation[[#This Row],[Career2]]&gt;0,INDEX(CareerRoll[],MATCH(MAX(RANDBETWEEN(-1,4),0),CareerRoll[1d6],0),MATCH(TEXT(Affiliation[[#This Row],[Ed Num]],"0"),CareerRoll[#Headers],0)),0)</f>
        <v>0</v>
      </c>
      <c r="AE16" s="56">
        <f ca="1">COUNTIF(Affiliation[[#This Row],[Career1]:[Career3]],4)</f>
        <v>0</v>
      </c>
      <c r="AF16" s="56">
        <f ca="1">INDEX(Education[Years],MATCH(Affiliation[[#This Row],[Ed Num]],Education[Ed Num],0))</f>
        <v>0</v>
      </c>
      <c r="AG16" s="56">
        <f ca="1">INDEX(Career[Years],MATCH(Affiliation[[#This Row],[Career1]],Career[Career Num],0))</f>
        <v>0</v>
      </c>
      <c r="AH16" s="56">
        <f ca="1">INDEX(Career[Years],MATCH(Affiliation[[#This Row],[Career2]],Career[Career Num],0))</f>
        <v>0</v>
      </c>
      <c r="AI16" s="56">
        <f ca="1">INDEX(Career[Years],MATCH(Affiliation[[#This Row],[Career3]],Career[Career Num],0))</f>
        <v>0</v>
      </c>
      <c r="AJ16" s="56">
        <f ca="1">SUM(Affiliation[[#This Row],[Y1]:[Y4]])</f>
        <v>0</v>
      </c>
    </row>
    <row r="17" spans="1:46" x14ac:dyDescent="0.25">
      <c r="A17" s="77">
        <v>1</v>
      </c>
      <c r="B17" s="78">
        <f>Affiliation[[#This Row],[Shares]]/Affiliation[[#Totals],[Shares]]</f>
        <v>0.01</v>
      </c>
      <c r="C17" s="79">
        <f>IF(Affiliation[[#This Row],[Shares]]=1,Affiliation[[#This Row],[Die]],_xlfn.CONCAT(Affiliation[[#This Row],[Die]],"-",SUM(-1,Affiliation[[#This Row],[Die]],Affiliation[[#This Row],[Shares]])))</f>
        <v>4</v>
      </c>
      <c r="D17" s="73" t="s">
        <v>397</v>
      </c>
      <c r="E17" s="80" t="s">
        <v>393</v>
      </c>
      <c r="F17" s="74" t="s">
        <v>394</v>
      </c>
      <c r="G17" s="74">
        <f ca="1">SUM(8,Affiliation[[#This Row],[P1]:[P6]])</f>
        <v>5</v>
      </c>
      <c r="H17" s="74">
        <f ca="1">SUM(8,Affiliation[[#This Row],[G1]:[G6]])</f>
        <v>4</v>
      </c>
      <c r="I17" s="73" t="str">
        <f ca="1">_xlfn.CONCAT(INDEX(Education[Education],SUM(Affiliation[[#This Row],[Ed Num]],1)),IF(Affiliation[[#This Row],[Ed Num]]=3,Affiliation[[#This Row],[College]],""))</f>
        <v>Graduate w/ Top OCS</v>
      </c>
      <c r="J17" s="73" t="str">
        <f ca="1">CHOOSE(SUM(Affiliation[[#This Row],[Green]],1),"",_xlfn.CONCAT("Green ",INDEX(Skill[Green Skill],RANDBETWEEN(1,6))),_xlfn.CONCAT("Reg ",INDEX(Skill[Green Skill],RANDBETWEEN(1,6))),_xlfn.CONCAT("Vet ",INDEX(Skill[Green Skill],RANDBETWEEN(1,6))))</f>
        <v/>
      </c>
      <c r="K17" s="65">
        <v>4</v>
      </c>
      <c r="L17" s="66">
        <f t="shared" si="0"/>
        <v>4</v>
      </c>
      <c r="M17" s="56">
        <v>1</v>
      </c>
      <c r="N17" s="56" cm="1">
        <f t="array" aca="1" ref="N17" ca="1">INDEX(Class[P2],Affiliation[[#This Row],[Class]])</f>
        <v>0</v>
      </c>
      <c r="O17" s="56" cm="1">
        <f t="array" aca="1" ref="O17" ca="1">INDEX(Education[P3],SUM(Affiliation[[#This Row],[Ed Num]],1))</f>
        <v>-2</v>
      </c>
      <c r="P17" s="56">
        <f ca="1">CHOOSE(SUM(Affiliation[[#This Row],[Career1]],1),0,RANDBETWEEN(-1,0),IF(SUM(Affiliation[[#This Row],[P1]:[P3]])&gt;SUM(Affiliation[[#This Row],[G1]:[G3]]),-1,0),-1,-1)</f>
        <v>-1</v>
      </c>
      <c r="Q17" s="56">
        <f ca="1">CHOOSE(SUM(Affiliation[[#This Row],[Career2]],1),0,RANDBETWEEN(-1,0),IF(SUM(Affiliation[[#This Row],[P1]:[P4]])&gt;SUM(Affiliation[[#This Row],[G1]:[G4]]),-1,0),-1,-1)</f>
        <v>-1</v>
      </c>
      <c r="R17" s="56">
        <f ca="1">CHOOSE(SUM(Affiliation[[#This Row],[Career3]],1),0,RANDBETWEEN(-1,0),IF(SUM(Affiliation[[#This Row],[P1]:[P5]])&gt;SUM(Affiliation[[#This Row],[G1]:[G5]]),-1,0),-1,-1)</f>
        <v>0</v>
      </c>
      <c r="S17" s="56">
        <v>0</v>
      </c>
      <c r="T17" s="56" cm="1">
        <f t="array" aca="1" ref="T17" ca="1">INDEX(Class[G2],Affiliation[[#This Row],[Class]])</f>
        <v>0</v>
      </c>
      <c r="U17" s="56" cm="1">
        <f t="array" aca="1" ref="U17" ca="1">INDEX(Education[G3],Affiliation[[#This Row],[Ed Num]]+1)</f>
        <v>-2</v>
      </c>
      <c r="V17" s="56">
        <f ca="1">CHOOSE(SUM(Affiliation[[#This Row],[Career1]],1),0,IF(Affiliation[[#This Row],[P4]],0,-1),IF(Affiliation[[#This Row],[P4]],0,-1),-1,-1)</f>
        <v>-1</v>
      </c>
      <c r="W17" s="56">
        <f ca="1">CHOOSE(SUM(Affiliation[[#This Row],[Career2]],1),0,IF(Affiliation[[#This Row],[P5]],0,-1),IF(Affiliation[[#This Row],[P5]],0,-1),-1,-1)</f>
        <v>-1</v>
      </c>
      <c r="X17" s="56">
        <f ca="1">CHOOSE(SUM(Affiliation[[#This Row],[Career3]],1),0,IF(Affiliation[[#This Row],[P6]],0,-1),IF(Affiliation[[#This Row],[P6]],0,-1),-1,-1)</f>
        <v>0</v>
      </c>
      <c r="Y17" s="56">
        <f ca="1">IF(Affiliation[[#This Row],[Origin]]="Mercenary",4,RANDBETWEEN(1,6))</f>
        <v>5</v>
      </c>
      <c r="Z17" s="56">
        <f t="shared" ca="1" si="1"/>
        <v>6</v>
      </c>
      <c r="AA17" s="56">
        <f ca="1">INDEX(EdRoll[],MATCH(Affiliation[[#This Row],[Ed Roll]],EdRoll[1d6],0),MATCH(TEXT(Affiliation[[#This Row],[Class]],"0"),EdRoll[#Headers]))</f>
        <v>3</v>
      </c>
      <c r="AB17" s="56">
        <f ca="1">INDEX(CareerRoll[],MATCH(RANDBETWEEN(1,6),CareerRoll[1d6],0),MATCH(TEXT(Affiliation[[#This Row],[Ed Num]],"0"),CareerRoll[#Headers],0))</f>
        <v>3</v>
      </c>
      <c r="AC17" s="56">
        <f ca="1">INDEX(CareerRoll[],MATCH(RANDBETWEEN(0,5),CareerRoll[1d6],0),MATCH(TEXT(Affiliation[[#This Row],[Ed Num]],"0"),CareerRoll[#Headers],0))</f>
        <v>3</v>
      </c>
      <c r="AD17" s="56">
        <f ca="1">IF(Affiliation[[#This Row],[Career2]]&gt;0,INDEX(CareerRoll[],MATCH(MAX(RANDBETWEEN(-1,4),0),CareerRoll[1d6],0),MATCH(TEXT(Affiliation[[#This Row],[Ed Num]],"0"),CareerRoll[#Headers],0)),0)</f>
        <v>0</v>
      </c>
      <c r="AE17" s="56">
        <f ca="1">COUNTIF(Affiliation[[#This Row],[Career1]:[Career3]],4)</f>
        <v>0</v>
      </c>
      <c r="AF17" s="56">
        <f ca="1">INDEX(Education[Years],MATCH(Affiliation[[#This Row],[Ed Num]],Education[Ed Num],0))</f>
        <v>2</v>
      </c>
      <c r="AG17" s="56">
        <f ca="1">INDEX(Career[Years],MATCH(Affiliation[[#This Row],[Career1]],Career[Career Num],0))</f>
        <v>1</v>
      </c>
      <c r="AH17" s="56">
        <f ca="1">INDEX(Career[Years],MATCH(Affiliation[[#This Row],[Career2]],Career[Career Num],0))</f>
        <v>1</v>
      </c>
      <c r="AI17" s="56">
        <f ca="1">INDEX(Career[Years],MATCH(Affiliation[[#This Row],[Career3]],Career[Career Num],0))</f>
        <v>0</v>
      </c>
      <c r="AJ17" s="56">
        <f ca="1">SUM(Affiliation[[#This Row],[Y1]:[Y4]])</f>
        <v>4</v>
      </c>
    </row>
    <row r="18" spans="1:46" x14ac:dyDescent="0.25">
      <c r="A18" s="77">
        <v>1</v>
      </c>
      <c r="B18" s="78">
        <f>Affiliation[[#This Row],[Shares]]/Affiliation[[#Totals],[Shares]]</f>
        <v>0.01</v>
      </c>
      <c r="C18" s="79">
        <f>IF(Affiliation[[#This Row],[Shares]]=1,Affiliation[[#This Row],[Die]],_xlfn.CONCAT(Affiliation[[#This Row],[Die]],"-",SUM(-1,Affiliation[[#This Row],[Die]],Affiliation[[#This Row],[Shares]])))</f>
        <v>5</v>
      </c>
      <c r="D18" s="73" t="s">
        <v>398</v>
      </c>
      <c r="E18" s="80" t="s">
        <v>393</v>
      </c>
      <c r="F18" s="74" t="s">
        <v>394</v>
      </c>
      <c r="G18" s="74">
        <f ca="1">SUM(8,Affiliation[[#This Row],[P1]:[P6]])</f>
        <v>7</v>
      </c>
      <c r="H18" s="74">
        <f ca="1">SUM(8,Affiliation[[#This Row],[G1]:[G6]])</f>
        <v>5</v>
      </c>
      <c r="I18" s="73" t="str">
        <f ca="1">_xlfn.CONCAT(INDEX(Education[Education],SUM(Affiliation[[#This Row],[Ed Num]],1)),IF(Affiliation[[#This Row],[Ed Num]]=3,Affiliation[[#This Row],[College]],""))</f>
        <v>Dropout</v>
      </c>
      <c r="J18" s="73" t="str">
        <f ca="1">CHOOSE(SUM(Affiliation[[#This Row],[Green]],1),"",_xlfn.CONCAT("Green ",INDEX(Skill[Green Skill],RANDBETWEEN(1,6))),_xlfn.CONCAT("Reg ",INDEX(Skill[Green Skill],RANDBETWEEN(1,6))),_xlfn.CONCAT("Vet ",INDEX(Skill[Green Skill],RANDBETWEEN(1,6))))</f>
        <v/>
      </c>
      <c r="K18" s="65">
        <v>5</v>
      </c>
      <c r="L18" s="66">
        <f t="shared" si="0"/>
        <v>5</v>
      </c>
      <c r="M18" s="56">
        <v>1</v>
      </c>
      <c r="N18" s="56" cm="1">
        <f t="array" aca="1" ref="N18" ca="1">INDEX(Class[P2],Affiliation[[#This Row],[Class]])</f>
        <v>0</v>
      </c>
      <c r="O18" s="56" cm="1">
        <f t="array" aca="1" ref="O18" ca="1">INDEX(Education[P3],SUM(Affiliation[[#This Row],[Ed Num]],1))</f>
        <v>-1</v>
      </c>
      <c r="P18" s="56">
        <f ca="1">CHOOSE(SUM(Affiliation[[#This Row],[Career1]],1),0,RANDBETWEEN(-1,0),IF(SUM(Affiliation[[#This Row],[P1]:[P3]])&gt;SUM(Affiliation[[#This Row],[G1]:[G3]]),-1,0),-1,-1)</f>
        <v>-1</v>
      </c>
      <c r="Q18" s="56">
        <f ca="1">CHOOSE(SUM(Affiliation[[#This Row],[Career2]],1),0,RANDBETWEEN(-1,0),IF(SUM(Affiliation[[#This Row],[P1]:[P4]])&gt;SUM(Affiliation[[#This Row],[G1]:[G4]]),-1,0),-1,-1)</f>
        <v>0</v>
      </c>
      <c r="R18" s="56">
        <f ca="1">CHOOSE(SUM(Affiliation[[#This Row],[Career3]],1),0,RANDBETWEEN(-1,0),IF(SUM(Affiliation[[#This Row],[P1]:[P5]])&gt;SUM(Affiliation[[#This Row],[G1]:[G5]]),-1,0),-1,-1)</f>
        <v>0</v>
      </c>
      <c r="S18" s="56">
        <v>0</v>
      </c>
      <c r="T18" s="56" cm="1">
        <f t="array" aca="1" ref="T18" ca="1">INDEX(Class[G2],Affiliation[[#This Row],[Class]])</f>
        <v>0</v>
      </c>
      <c r="U18" s="56" cm="1">
        <f t="array" aca="1" ref="U18" ca="1">INDEX(Education[G3],Affiliation[[#This Row],[Ed Num]]+1)</f>
        <v>-1</v>
      </c>
      <c r="V18" s="56">
        <f ca="1">CHOOSE(SUM(Affiliation[[#This Row],[Career1]],1),0,IF(Affiliation[[#This Row],[P4]],0,-1),IF(Affiliation[[#This Row],[P4]],0,-1),-1,-1)</f>
        <v>0</v>
      </c>
      <c r="W18" s="56">
        <f ca="1">CHOOSE(SUM(Affiliation[[#This Row],[Career2]],1),0,IF(Affiliation[[#This Row],[P5]],0,-1),IF(Affiliation[[#This Row],[P5]],0,-1),-1,-1)</f>
        <v>-1</v>
      </c>
      <c r="X18" s="56">
        <f ca="1">CHOOSE(SUM(Affiliation[[#This Row],[Career3]],1),0,IF(Affiliation[[#This Row],[P6]],0,-1),IF(Affiliation[[#This Row],[P6]],0,-1),-1,-1)</f>
        <v>-1</v>
      </c>
      <c r="Y18" s="56">
        <f ca="1">IF(Affiliation[[#This Row],[Origin]]="Mercenary",4,RANDBETWEEN(1,6))</f>
        <v>1</v>
      </c>
      <c r="Z18" s="56">
        <f t="shared" ca="1" si="1"/>
        <v>3</v>
      </c>
      <c r="AA18" s="56">
        <f ca="1">INDEX(EdRoll[],MATCH(Affiliation[[#This Row],[Ed Roll]],EdRoll[1d6],0),MATCH(TEXT(Affiliation[[#This Row],[Class]],"0"),EdRoll[#Headers]))</f>
        <v>0</v>
      </c>
      <c r="AB18" s="56">
        <f ca="1">INDEX(CareerRoll[],MATCH(RANDBETWEEN(1,6),CareerRoll[1d6],0),MATCH(TEXT(Affiliation[[#This Row],[Ed Num]],"0"),CareerRoll[#Headers],0))</f>
        <v>1</v>
      </c>
      <c r="AC18" s="56">
        <f ca="1">INDEX(CareerRoll[],MATCH(RANDBETWEEN(0,5),CareerRoll[1d6],0),MATCH(TEXT(Affiliation[[#This Row],[Ed Num]],"0"),CareerRoll[#Headers],0))</f>
        <v>2</v>
      </c>
      <c r="AD18" s="56">
        <f ca="1">IF(Affiliation[[#This Row],[Career2]]&gt;0,INDEX(CareerRoll[],MATCH(MAX(RANDBETWEEN(-1,4),0),CareerRoll[1d6],0),MATCH(TEXT(Affiliation[[#This Row],[Ed Num]],"0"),CareerRoll[#Headers],0)),0)</f>
        <v>1</v>
      </c>
      <c r="AE18" s="56">
        <f ca="1">COUNTIF(Affiliation[[#This Row],[Career1]:[Career3]],4)</f>
        <v>0</v>
      </c>
      <c r="AF18" s="56">
        <f ca="1">INDEX(Education[Years],MATCH(Affiliation[[#This Row],[Ed Num]],Education[Ed Num],0))</f>
        <v>-1</v>
      </c>
      <c r="AG18" s="56">
        <f ca="1">INDEX(Career[Years],MATCH(Affiliation[[#This Row],[Career1]],Career[Career Num],0))</f>
        <v>0</v>
      </c>
      <c r="AH18" s="56">
        <f ca="1">INDEX(Career[Years],MATCH(Affiliation[[#This Row],[Career2]],Career[Career Num],0))</f>
        <v>1</v>
      </c>
      <c r="AI18" s="56">
        <f ca="1">INDEX(Career[Years],MATCH(Affiliation[[#This Row],[Career3]],Career[Career Num],0))</f>
        <v>0</v>
      </c>
      <c r="AJ18" s="56">
        <f ca="1">SUM(Affiliation[[#This Row],[Y1]:[Y4]])</f>
        <v>0</v>
      </c>
    </row>
    <row r="19" spans="1:46" x14ac:dyDescent="0.25">
      <c r="A19" s="77">
        <v>1</v>
      </c>
      <c r="B19" s="78">
        <f>Affiliation[[#This Row],[Shares]]/Affiliation[[#Totals],[Shares]]</f>
        <v>0.01</v>
      </c>
      <c r="C19" s="79">
        <f>IF(Affiliation[[#This Row],[Shares]]=1,Affiliation[[#This Row],[Die]],_xlfn.CONCAT(Affiliation[[#This Row],[Die]],"-",SUM(-1,Affiliation[[#This Row],[Die]],Affiliation[[#This Row],[Shares]])))</f>
        <v>6</v>
      </c>
      <c r="D19" s="73" t="s">
        <v>399</v>
      </c>
      <c r="E19" s="80" t="s">
        <v>393</v>
      </c>
      <c r="F19" s="74" t="s">
        <v>394</v>
      </c>
      <c r="G19" s="74">
        <f ca="1">SUM(8,Affiliation[[#This Row],[P1]:[P6]])</f>
        <v>5</v>
      </c>
      <c r="H19" s="74">
        <f ca="1">SUM(8,Affiliation[[#This Row],[G1]:[G6]])</f>
        <v>5</v>
      </c>
      <c r="I19" s="73" t="str">
        <f ca="1">_xlfn.CONCAT(INDEX(Education[Education],SUM(Affiliation[[#This Row],[Ed Num]],1)),IF(Affiliation[[#This Row],[Ed Num]]=3,Affiliation[[#This Row],[College]],""))</f>
        <v>Dropout</v>
      </c>
      <c r="J19" s="73" t="str">
        <f ca="1">CHOOSE(SUM(Affiliation[[#This Row],[Green]],1),"",_xlfn.CONCAT("Green ",INDEX(Skill[Green Skill],RANDBETWEEN(1,6))),_xlfn.CONCAT("Reg ",INDEX(Skill[Green Skill],RANDBETWEEN(1,6))),_xlfn.CONCAT("Vet ",INDEX(Skill[Green Skill],RANDBETWEEN(1,6))))</f>
        <v/>
      </c>
      <c r="K19" s="65">
        <v>6</v>
      </c>
      <c r="L19" s="66">
        <f t="shared" si="0"/>
        <v>6</v>
      </c>
      <c r="M19" s="56">
        <v>0</v>
      </c>
      <c r="N19" s="56" cm="1">
        <f t="array" aca="1" ref="N19" ca="1">INDEX(Class[P2],Affiliation[[#This Row],[Class]])</f>
        <v>0</v>
      </c>
      <c r="O19" s="56" cm="1">
        <f t="array" aca="1" ref="O19" ca="1">INDEX(Education[P3],SUM(Affiliation[[#This Row],[Ed Num]],1))</f>
        <v>-1</v>
      </c>
      <c r="P19" s="56">
        <f ca="1">CHOOSE(SUM(Affiliation[[#This Row],[Career1]],1),0,RANDBETWEEN(-1,0),IF(SUM(Affiliation[[#This Row],[P1]:[P3]])&gt;SUM(Affiliation[[#This Row],[G1]:[G3]]),-1,0),-1,-1)</f>
        <v>-1</v>
      </c>
      <c r="Q19" s="56">
        <f ca="1">CHOOSE(SUM(Affiliation[[#This Row],[Career2]],1),0,RANDBETWEEN(-1,0),IF(SUM(Affiliation[[#This Row],[P1]:[P4]])&gt;SUM(Affiliation[[#This Row],[G1]:[G4]]),-1,0),-1,-1)</f>
        <v>0</v>
      </c>
      <c r="R19" s="56">
        <f ca="1">CHOOSE(SUM(Affiliation[[#This Row],[Career3]],1),0,RANDBETWEEN(-1,0),IF(SUM(Affiliation[[#This Row],[P1]:[P5]])&gt;SUM(Affiliation[[#This Row],[G1]:[G5]]),-1,0),-1,-1)</f>
        <v>-1</v>
      </c>
      <c r="S19" s="56">
        <v>0</v>
      </c>
      <c r="T19" s="56" cm="1">
        <f t="array" aca="1" ref="T19" ca="1">INDEX(Class[G2],Affiliation[[#This Row],[Class]])</f>
        <v>-1</v>
      </c>
      <c r="U19" s="56" cm="1">
        <f t="array" aca="1" ref="U19" ca="1">INDEX(Education[G3],Affiliation[[#This Row],[Ed Num]]+1)</f>
        <v>-1</v>
      </c>
      <c r="V19" s="56">
        <f ca="1">CHOOSE(SUM(Affiliation[[#This Row],[Career1]],1),0,IF(Affiliation[[#This Row],[P4]],0,-1),IF(Affiliation[[#This Row],[P4]],0,-1),-1,-1)</f>
        <v>0</v>
      </c>
      <c r="W19" s="56">
        <f ca="1">CHOOSE(SUM(Affiliation[[#This Row],[Career2]],1),0,IF(Affiliation[[#This Row],[P5]],0,-1),IF(Affiliation[[#This Row],[P5]],0,-1),-1,-1)</f>
        <v>-1</v>
      </c>
      <c r="X19" s="56">
        <f ca="1">CHOOSE(SUM(Affiliation[[#This Row],[Career3]],1),0,IF(Affiliation[[#This Row],[P6]],0,-1),IF(Affiliation[[#This Row],[P6]],0,-1),-1,-1)</f>
        <v>0</v>
      </c>
      <c r="Y19" s="56">
        <f ca="1">IF(Affiliation[[#This Row],[Origin]]="Mercenary",4,RANDBETWEEN(1,6))</f>
        <v>4</v>
      </c>
      <c r="Z19" s="56">
        <f t="shared" ca="1" si="1"/>
        <v>1</v>
      </c>
      <c r="AA19" s="56">
        <f ca="1">INDEX(EdRoll[],MATCH(Affiliation[[#This Row],[Ed Roll]],EdRoll[1d6],0),MATCH(TEXT(Affiliation[[#This Row],[Class]],"0"),EdRoll[#Headers]))</f>
        <v>0</v>
      </c>
      <c r="AB19" s="56">
        <f ca="1">INDEX(CareerRoll[],MATCH(RANDBETWEEN(1,6),CareerRoll[1d6],0),MATCH(TEXT(Affiliation[[#This Row],[Ed Num]],"0"),CareerRoll[#Headers],0))</f>
        <v>1</v>
      </c>
      <c r="AC19" s="56">
        <f ca="1">INDEX(CareerRoll[],MATCH(RANDBETWEEN(0,5),CareerRoll[1d6],0),MATCH(TEXT(Affiliation[[#This Row],[Ed Num]],"0"),CareerRoll[#Headers],0))</f>
        <v>1</v>
      </c>
      <c r="AD19" s="56">
        <f ca="1">IF(Affiliation[[#This Row],[Career2]]&gt;0,INDEX(CareerRoll[],MATCH(MAX(RANDBETWEEN(-1,4),0),CareerRoll[1d6],0),MATCH(TEXT(Affiliation[[#This Row],[Ed Num]],"0"),CareerRoll[#Headers],0)),0)</f>
        <v>1</v>
      </c>
      <c r="AE19" s="56">
        <f ca="1">COUNTIF(Affiliation[[#This Row],[Career1]:[Career3]],4)</f>
        <v>0</v>
      </c>
      <c r="AF19" s="56">
        <f ca="1">INDEX(Education[Years],MATCH(Affiliation[[#This Row],[Ed Num]],Education[Ed Num],0))</f>
        <v>-1</v>
      </c>
      <c r="AG19" s="56">
        <f ca="1">INDEX(Career[Years],MATCH(Affiliation[[#This Row],[Career1]],Career[Career Num],0))</f>
        <v>0</v>
      </c>
      <c r="AH19" s="56">
        <f ca="1">INDEX(Career[Years],MATCH(Affiliation[[#This Row],[Career2]],Career[Career Num],0))</f>
        <v>0</v>
      </c>
      <c r="AI19" s="56">
        <f ca="1">INDEX(Career[Years],MATCH(Affiliation[[#This Row],[Career3]],Career[Career Num],0))</f>
        <v>0</v>
      </c>
      <c r="AJ19" s="56">
        <f ca="1">SUM(Affiliation[[#This Row],[Y1]:[Y4]])</f>
        <v>-1</v>
      </c>
    </row>
    <row r="20" spans="1:46" x14ac:dyDescent="0.25">
      <c r="A20" s="77">
        <v>1</v>
      </c>
      <c r="B20" s="78">
        <f>Affiliation[[#This Row],[Shares]]/Affiliation[[#Totals],[Shares]]</f>
        <v>0.01</v>
      </c>
      <c r="C20" s="79">
        <f>IF(Affiliation[[#This Row],[Shares]]=1,Affiliation[[#This Row],[Die]],_xlfn.CONCAT(Affiliation[[#This Row],[Die]],"-",SUM(-1,Affiliation[[#This Row],[Die]],Affiliation[[#This Row],[Shares]])))</f>
        <v>7</v>
      </c>
      <c r="D20" s="80" t="s">
        <v>400</v>
      </c>
      <c r="E20" s="80" t="s">
        <v>401</v>
      </c>
      <c r="F20" s="74" t="s">
        <v>394</v>
      </c>
      <c r="G20" s="74">
        <f ca="1">SUM(8,Affiliation[[#This Row],[P1]:[P6]])</f>
        <v>6</v>
      </c>
      <c r="H20" s="74">
        <f ca="1">SUM(8,Affiliation[[#This Row],[G1]:[G6]])</f>
        <v>7</v>
      </c>
      <c r="I20" s="73" t="str">
        <f ca="1">_xlfn.CONCAT(INDEX(Education[Education],SUM(Affiliation[[#This Row],[Ed Num]],1)),IF(Affiliation[[#This Row],[Ed Num]]=3,Affiliation[[#This Row],[College]],""))</f>
        <v>Dropout</v>
      </c>
      <c r="J20" s="73" t="str">
        <f ca="1">CHOOSE(SUM(Affiliation[[#This Row],[Green]],1),"",_xlfn.CONCAT("Green ",INDEX(Skill[Green Skill],RANDBETWEEN(1,6))),_xlfn.CONCAT("Reg ",INDEX(Skill[Green Skill],RANDBETWEEN(1,6))),_xlfn.CONCAT("Vet ",INDEX(Skill[Green Skill],RANDBETWEEN(1,6))))</f>
        <v/>
      </c>
      <c r="K20" s="65">
        <v>7</v>
      </c>
      <c r="L20" s="66">
        <f t="shared" si="0"/>
        <v>7</v>
      </c>
      <c r="M20" s="56">
        <v>1</v>
      </c>
      <c r="N20" s="56" cm="1">
        <f t="array" aca="1" ref="N20" ca="1">INDEX(Class[P2],Affiliation[[#This Row],[Class]])</f>
        <v>0</v>
      </c>
      <c r="O20" s="56" cm="1">
        <f t="array" aca="1" ref="O20" ca="1">INDEX(Education[P3],SUM(Affiliation[[#This Row],[Ed Num]],1))</f>
        <v>-1</v>
      </c>
      <c r="P20" s="56">
        <f ca="1">CHOOSE(SUM(Affiliation[[#This Row],[Career1]],1),0,RANDBETWEEN(-1,0),IF(SUM(Affiliation[[#This Row],[P1]:[P3]])&gt;SUM(Affiliation[[#This Row],[G1]:[G3]]),-1,0),-1,-1)</f>
        <v>-1</v>
      </c>
      <c r="Q20" s="56">
        <f ca="1">CHOOSE(SUM(Affiliation[[#This Row],[Career2]],1),0,RANDBETWEEN(-1,0),IF(SUM(Affiliation[[#This Row],[P1]:[P4]])&gt;SUM(Affiliation[[#This Row],[G1]:[G4]]),-1,0),-1,-1)</f>
        <v>-1</v>
      </c>
      <c r="R20" s="56">
        <f ca="1">CHOOSE(SUM(Affiliation[[#This Row],[Career3]],1),0,RANDBETWEEN(-1,0),IF(SUM(Affiliation[[#This Row],[P1]:[P5]])&gt;SUM(Affiliation[[#This Row],[G1]:[G5]]),-1,0),-1,-1)</f>
        <v>0</v>
      </c>
      <c r="S20" s="56">
        <v>0</v>
      </c>
      <c r="T20" s="56" cm="1">
        <f t="array" aca="1" ref="T20" ca="1">INDEX(Class[G2],Affiliation[[#This Row],[Class]])</f>
        <v>0</v>
      </c>
      <c r="U20" s="56" cm="1">
        <f t="array" aca="1" ref="U20" ca="1">INDEX(Education[G3],Affiliation[[#This Row],[Ed Num]]+1)</f>
        <v>-1</v>
      </c>
      <c r="V20" s="56">
        <f ca="1">CHOOSE(SUM(Affiliation[[#This Row],[Career1]],1),0,IF(Affiliation[[#This Row],[P4]],0,-1),IF(Affiliation[[#This Row],[P4]],0,-1),-1,-1)</f>
        <v>0</v>
      </c>
      <c r="W20" s="56">
        <f ca="1">CHOOSE(SUM(Affiliation[[#This Row],[Career2]],1),0,IF(Affiliation[[#This Row],[P5]],0,-1),IF(Affiliation[[#This Row],[P5]],0,-1),-1,-1)</f>
        <v>0</v>
      </c>
      <c r="X20" s="56">
        <f ca="1">CHOOSE(SUM(Affiliation[[#This Row],[Career3]],1),0,IF(Affiliation[[#This Row],[P6]],0,-1),IF(Affiliation[[#This Row],[P6]],0,-1),-1,-1)</f>
        <v>0</v>
      </c>
      <c r="Y20" s="56">
        <f ca="1">IF(Affiliation[[#This Row],[Origin]]="Mercenary",4,RANDBETWEEN(1,6))</f>
        <v>5</v>
      </c>
      <c r="Z20" s="56">
        <f t="shared" ca="1" si="1"/>
        <v>1</v>
      </c>
      <c r="AA20" s="56">
        <f ca="1">INDEX(EdRoll[],MATCH(Affiliation[[#This Row],[Ed Roll]],EdRoll[1d6],0),MATCH(TEXT(Affiliation[[#This Row],[Class]],"0"),EdRoll[#Headers]))</f>
        <v>0</v>
      </c>
      <c r="AB20" s="56">
        <f ca="1">INDEX(CareerRoll[],MATCH(RANDBETWEEN(1,6),CareerRoll[1d6],0),MATCH(TEXT(Affiliation[[#This Row],[Ed Num]],"0"),CareerRoll[#Headers],0))</f>
        <v>2</v>
      </c>
      <c r="AC20" s="56">
        <f ca="1">INDEX(CareerRoll[],MATCH(RANDBETWEEN(0,5),CareerRoll[1d6],0),MATCH(TEXT(Affiliation[[#This Row],[Ed Num]],"0"),CareerRoll[#Headers],0))</f>
        <v>1</v>
      </c>
      <c r="AD20" s="56">
        <f ca="1">IF(Affiliation[[#This Row],[Career2]]&gt;0,INDEX(CareerRoll[],MATCH(MAX(RANDBETWEEN(-1,4),0),CareerRoll[1d6],0),MATCH(TEXT(Affiliation[[#This Row],[Ed Num]],"0"),CareerRoll[#Headers],0)),0)</f>
        <v>0</v>
      </c>
      <c r="AE20" s="56">
        <f ca="1">COUNTIF(Affiliation[[#This Row],[Career1]:[Career3]],4)</f>
        <v>0</v>
      </c>
      <c r="AF20" s="56">
        <f ca="1">INDEX(Education[Years],MATCH(Affiliation[[#This Row],[Ed Num]],Education[Ed Num],0))</f>
        <v>-1</v>
      </c>
      <c r="AG20" s="56">
        <f ca="1">INDEX(Career[Years],MATCH(Affiliation[[#This Row],[Career1]],Career[Career Num],0))</f>
        <v>1</v>
      </c>
      <c r="AH20" s="56">
        <f ca="1">INDEX(Career[Years],MATCH(Affiliation[[#This Row],[Career2]],Career[Career Num],0))</f>
        <v>0</v>
      </c>
      <c r="AI20" s="56">
        <f ca="1">INDEX(Career[Years],MATCH(Affiliation[[#This Row],[Career3]],Career[Career Num],0))</f>
        <v>0</v>
      </c>
      <c r="AJ20" s="56">
        <f ca="1">SUM(Affiliation[[#This Row],[Y1]:[Y4]])</f>
        <v>0</v>
      </c>
    </row>
    <row r="21" spans="1:46" x14ac:dyDescent="0.25">
      <c r="A21" s="77">
        <v>1</v>
      </c>
      <c r="B21" s="78">
        <f>Affiliation[[#This Row],[Shares]]/Affiliation[[#Totals],[Shares]]</f>
        <v>0.01</v>
      </c>
      <c r="C21" s="79">
        <f>IF(Affiliation[[#This Row],[Shares]]=1,Affiliation[[#This Row],[Die]],_xlfn.CONCAT(Affiliation[[#This Row],[Die]],"-",SUM(-1,Affiliation[[#This Row],[Die]],Affiliation[[#This Row],[Shares]])))</f>
        <v>8</v>
      </c>
      <c r="D21" s="80" t="s">
        <v>399</v>
      </c>
      <c r="E21" s="80" t="s">
        <v>402</v>
      </c>
      <c r="F21" s="74" t="s">
        <v>394</v>
      </c>
      <c r="G21" s="74">
        <f ca="1">SUM(8,Affiliation[[#This Row],[P1]:[P6]])</f>
        <v>3</v>
      </c>
      <c r="H21" s="74">
        <f ca="1">SUM(8,Affiliation[[#This Row],[G1]:[G6]])</f>
        <v>2</v>
      </c>
      <c r="I21" s="73" t="str">
        <f ca="1">_xlfn.CONCAT(INDEX(Education[Education],SUM(Affiliation[[#This Row],[Ed Num]],1)),IF(Affiliation[[#This Row],[Ed Num]]=3,Affiliation[[#This Row],[College]],""))</f>
        <v>Graduate w/ OCS</v>
      </c>
      <c r="J21" s="73" t="str">
        <f ca="1">CHOOSE(SUM(Affiliation[[#This Row],[Green]],1),"",_xlfn.CONCAT("Green ",INDEX(Skill[Green Skill],RANDBETWEEN(1,6))),_xlfn.CONCAT("Reg ",INDEX(Skill[Green Skill],RANDBETWEEN(1,6))),_xlfn.CONCAT("Vet ",INDEX(Skill[Green Skill],RANDBETWEEN(1,6))))</f>
        <v/>
      </c>
      <c r="K21" s="65">
        <v>8</v>
      </c>
      <c r="L21" s="66">
        <f t="shared" si="0"/>
        <v>8</v>
      </c>
      <c r="M21" s="56">
        <v>0</v>
      </c>
      <c r="N21" s="56" cm="1">
        <f t="array" aca="1" ref="N21" ca="1">INDEX(Class[P2],Affiliation[[#This Row],[Class]])</f>
        <v>0</v>
      </c>
      <c r="O21" s="56" cm="1">
        <f t="array" aca="1" ref="O21" ca="1">INDEX(Education[P3],SUM(Affiliation[[#This Row],[Ed Num]],1))</f>
        <v>-2</v>
      </c>
      <c r="P21" s="56">
        <f ca="1">CHOOSE(SUM(Affiliation[[#This Row],[Career1]],1),0,RANDBETWEEN(-1,0),IF(SUM(Affiliation[[#This Row],[P1]:[P3]])&gt;SUM(Affiliation[[#This Row],[G1]:[G3]]),-1,0),-1,-1)</f>
        <v>-1</v>
      </c>
      <c r="Q21" s="56">
        <f ca="1">CHOOSE(SUM(Affiliation[[#This Row],[Career2]],1),0,RANDBETWEEN(-1,0),IF(SUM(Affiliation[[#This Row],[P1]:[P4]])&gt;SUM(Affiliation[[#This Row],[G1]:[G4]]),-1,0),-1,-1)</f>
        <v>-1</v>
      </c>
      <c r="R21" s="56">
        <f ca="1">CHOOSE(SUM(Affiliation[[#This Row],[Career3]],1),0,RANDBETWEEN(-1,0),IF(SUM(Affiliation[[#This Row],[P1]:[P5]])&gt;SUM(Affiliation[[#This Row],[G1]:[G5]]),-1,0),-1,-1)</f>
        <v>-1</v>
      </c>
      <c r="S21" s="56">
        <v>0</v>
      </c>
      <c r="T21" s="56" cm="1">
        <f t="array" aca="1" ref="T21" ca="1">INDEX(Class[G2],Affiliation[[#This Row],[Class]])</f>
        <v>-1</v>
      </c>
      <c r="U21" s="56" cm="1">
        <f t="array" aca="1" ref="U21" ca="1">INDEX(Education[G3],Affiliation[[#This Row],[Ed Num]]+1)</f>
        <v>-2</v>
      </c>
      <c r="V21" s="56">
        <f ca="1">CHOOSE(SUM(Affiliation[[#This Row],[Career1]],1),0,IF(Affiliation[[#This Row],[P4]],0,-1),IF(Affiliation[[#This Row],[P4]],0,-1),-1,-1)</f>
        <v>-1</v>
      </c>
      <c r="W21" s="56">
        <f ca="1">CHOOSE(SUM(Affiliation[[#This Row],[Career2]],1),0,IF(Affiliation[[#This Row],[P5]],0,-1),IF(Affiliation[[#This Row],[P5]],0,-1),-1,-1)</f>
        <v>-1</v>
      </c>
      <c r="X21" s="56">
        <f ca="1">CHOOSE(SUM(Affiliation[[#This Row],[Career3]],1),0,IF(Affiliation[[#This Row],[P6]],0,-1),IF(Affiliation[[#This Row],[P6]],0,-1),-1,-1)</f>
        <v>-1</v>
      </c>
      <c r="Y21" s="56">
        <f ca="1">IF(Affiliation[[#This Row],[Origin]]="Mercenary",4,RANDBETWEEN(1,6))</f>
        <v>4</v>
      </c>
      <c r="Z21" s="56">
        <f t="shared" ca="1" si="1"/>
        <v>6</v>
      </c>
      <c r="AA21" s="56">
        <f ca="1">INDEX(EdRoll[],MATCH(Affiliation[[#This Row],[Ed Roll]],EdRoll[1d6],0),MATCH(TEXT(Affiliation[[#This Row],[Class]],"0"),EdRoll[#Headers]))</f>
        <v>2</v>
      </c>
      <c r="AB21" s="56">
        <f ca="1">INDEX(CareerRoll[],MATCH(RANDBETWEEN(1,6),CareerRoll[1d6],0),MATCH(TEXT(Affiliation[[#This Row],[Ed Num]],"0"),CareerRoll[#Headers],0))</f>
        <v>3</v>
      </c>
      <c r="AC21" s="56">
        <f ca="1">INDEX(CareerRoll[],MATCH(RANDBETWEEN(0,5),CareerRoll[1d6],0),MATCH(TEXT(Affiliation[[#This Row],[Ed Num]],"0"),CareerRoll[#Headers],0))</f>
        <v>3</v>
      </c>
      <c r="AD21" s="56">
        <f ca="1">IF(Affiliation[[#This Row],[Career2]]&gt;0,INDEX(CareerRoll[],MATCH(MAX(RANDBETWEEN(-1,4),0),CareerRoll[1d6],0),MATCH(TEXT(Affiliation[[#This Row],[Ed Num]],"0"),CareerRoll[#Headers],0)),0)</f>
        <v>3</v>
      </c>
      <c r="AE21" s="56">
        <f ca="1">COUNTIF(Affiliation[[#This Row],[Career1]:[Career3]],4)</f>
        <v>0</v>
      </c>
      <c r="AF21" s="56">
        <f ca="1">INDEX(Education[Years],MATCH(Affiliation[[#This Row],[Ed Num]],Education[Ed Num],0))</f>
        <v>1</v>
      </c>
      <c r="AG21" s="56">
        <f ca="1">INDEX(Career[Years],MATCH(Affiliation[[#This Row],[Career1]],Career[Career Num],0))</f>
        <v>1</v>
      </c>
      <c r="AH21" s="56">
        <f ca="1">INDEX(Career[Years],MATCH(Affiliation[[#This Row],[Career2]],Career[Career Num],0))</f>
        <v>1</v>
      </c>
      <c r="AI21" s="56">
        <f ca="1">INDEX(Career[Years],MATCH(Affiliation[[#This Row],[Career3]],Career[Career Num],0))</f>
        <v>1</v>
      </c>
      <c r="AJ21" s="56">
        <f ca="1">SUM(Affiliation[[#This Row],[Y1]:[Y4]])</f>
        <v>4</v>
      </c>
    </row>
    <row r="22" spans="1:46" x14ac:dyDescent="0.25">
      <c r="A22" s="77">
        <v>18</v>
      </c>
      <c r="B22" s="78">
        <f>Affiliation[[#This Row],[Shares]]/Affiliation[[#Totals],[Shares]]</f>
        <v>0.18</v>
      </c>
      <c r="C22" s="79" t="str">
        <f>IF(Affiliation[[#This Row],[Shares]]=1,Affiliation[[#This Row],[Die]],_xlfn.CONCAT(Affiliation[[#This Row],[Die]],"-",SUM(-1,Affiliation[[#This Row],[Die]],Affiliation[[#This Row],[Shares]])))</f>
        <v>9-26</v>
      </c>
      <c r="D22" s="80" t="str">
        <f t="array" ref="D22">INDEX($AM$33:$AP$38,MATCH(1,($AM$33:$AM$38=$K22)*($AN$33:$AN$38=$B$3),0),MATCH(D$13,$AM$32:$AP$32,0))</f>
        <v>Lyran Alliance</v>
      </c>
      <c r="E22" s="80" t="s">
        <v>403</v>
      </c>
      <c r="F22" s="74" t="s">
        <v>394</v>
      </c>
      <c r="G22" s="74">
        <f ca="1">SUM(8,Affiliation[[#This Row],[P1]:[P6]])</f>
        <v>6</v>
      </c>
      <c r="H22" s="74">
        <f ca="1">SUM(8,Affiliation[[#This Row],[G1]:[G6]])</f>
        <v>7</v>
      </c>
      <c r="I22" s="73" t="str">
        <f ca="1">_xlfn.CONCAT(INDEX(Education[Education],SUM(Affiliation[[#This Row],[Ed Num]],1)),IF(Affiliation[[#This Row],[Ed Num]]=3,Affiliation[[#This Row],[College]],""))</f>
        <v>Dropout</v>
      </c>
      <c r="J22" s="73" t="str">
        <f ca="1">CHOOSE(SUM(Affiliation[[#This Row],[Green]],1),"",_xlfn.CONCAT("Green ",INDEX(Skill[Green Skill],RANDBETWEEN(1,6))),_xlfn.CONCAT("Reg ",INDEX(Skill[Green Skill],RANDBETWEEN(1,6))),_xlfn.CONCAT("Vet ",INDEX(Skill[Green Skill],RANDBETWEEN(1,6))))</f>
        <v/>
      </c>
      <c r="K22" s="65">
        <v>9</v>
      </c>
      <c r="L22" s="66">
        <f t="shared" si="0"/>
        <v>9</v>
      </c>
      <c r="M22" s="56">
        <v>0</v>
      </c>
      <c r="N22" s="56" cm="1">
        <f t="array" aca="1" ref="N22" ca="1">INDEX(Class[P2],Affiliation[[#This Row],[Class]])</f>
        <v>0</v>
      </c>
      <c r="O22" s="56" cm="1">
        <f t="array" aca="1" ref="O22" ca="1">INDEX(Education[P3],SUM(Affiliation[[#This Row],[Ed Num]],1))</f>
        <v>-1</v>
      </c>
      <c r="P22" s="56">
        <f ca="1">CHOOSE(SUM(Affiliation[[#This Row],[Career1]],1),0,RANDBETWEEN(-1,0),IF(SUM(Affiliation[[#This Row],[P1]:[P3]])&gt;SUM(Affiliation[[#This Row],[G1]:[G3]]),-1,0),-1,-1)</f>
        <v>-1</v>
      </c>
      <c r="Q22" s="56">
        <f ca="1">CHOOSE(SUM(Affiliation[[#This Row],[Career2]],1),0,RANDBETWEEN(-1,0),IF(SUM(Affiliation[[#This Row],[P1]:[P4]])&gt;SUM(Affiliation[[#This Row],[G1]:[G4]]),-1,0),-1,-1)</f>
        <v>0</v>
      </c>
      <c r="R22" s="56">
        <f ca="1">CHOOSE(SUM(Affiliation[[#This Row],[Career3]],1),0,RANDBETWEEN(-1,0),IF(SUM(Affiliation[[#This Row],[P1]:[P5]])&gt;SUM(Affiliation[[#This Row],[G1]:[G5]]),-1,0),-1,-1)</f>
        <v>0</v>
      </c>
      <c r="S22" s="56">
        <v>0</v>
      </c>
      <c r="T22" s="56" cm="1">
        <f t="array" aca="1" ref="T22" ca="1">INDEX(Class[G2],Affiliation[[#This Row],[Class]])</f>
        <v>0</v>
      </c>
      <c r="U22" s="56" cm="1">
        <f t="array" aca="1" ref="U22" ca="1">INDEX(Education[G3],Affiliation[[#This Row],[Ed Num]]+1)</f>
        <v>-1</v>
      </c>
      <c r="V22" s="56">
        <f ca="1">CHOOSE(SUM(Affiliation[[#This Row],[Career1]],1),0,IF(Affiliation[[#This Row],[P4]],0,-1),IF(Affiliation[[#This Row],[P4]],0,-1),-1,-1)</f>
        <v>0</v>
      </c>
      <c r="W22" s="56">
        <f ca="1">CHOOSE(SUM(Affiliation[[#This Row],[Career2]],1),0,IF(Affiliation[[#This Row],[P5]],0,-1),IF(Affiliation[[#This Row],[P5]],0,-1),-1,-1)</f>
        <v>0</v>
      </c>
      <c r="X22" s="56">
        <f ca="1">CHOOSE(SUM(Affiliation[[#This Row],[Career3]],1),0,IF(Affiliation[[#This Row],[P6]],0,-1),IF(Affiliation[[#This Row],[P6]],0,-1),-1,-1)</f>
        <v>0</v>
      </c>
      <c r="Y22" s="56">
        <f ca="1">IF(Affiliation[[#This Row],[Origin]]="Mercenary",4,RANDBETWEEN(1,6))</f>
        <v>5</v>
      </c>
      <c r="Z22" s="56">
        <f t="shared" ca="1" si="1"/>
        <v>1</v>
      </c>
      <c r="AA22" s="56">
        <f ca="1">INDEX(EdRoll[],MATCH(Affiliation[[#This Row],[Ed Roll]],EdRoll[1d6],0),MATCH(TEXT(Affiliation[[#This Row],[Class]],"0"),EdRoll[#Headers]))</f>
        <v>0</v>
      </c>
      <c r="AB22" s="56">
        <f ca="1">INDEX(CareerRoll[],MATCH(RANDBETWEEN(1,6),CareerRoll[1d6],0),MATCH(TEXT(Affiliation[[#This Row],[Ed Num]],"0"),CareerRoll[#Headers],0))</f>
        <v>1</v>
      </c>
      <c r="AC22" s="56">
        <f ca="1">INDEX(CareerRoll[],MATCH(RANDBETWEEN(0,5),CareerRoll[1d6],0),MATCH(TEXT(Affiliation[[#This Row],[Ed Num]],"0"),CareerRoll[#Headers],0))</f>
        <v>0</v>
      </c>
      <c r="AD22" s="56">
        <f ca="1">IF(Affiliation[[#This Row],[Career2]]&gt;0,INDEX(CareerRoll[],MATCH(MAX(RANDBETWEEN(-1,4),0),CareerRoll[1d6],0),MATCH(TEXT(Affiliation[[#This Row],[Ed Num]],"0"),CareerRoll[#Headers],0)),0)</f>
        <v>0</v>
      </c>
      <c r="AE22" s="56">
        <f ca="1">COUNTIF(Affiliation[[#This Row],[Career1]:[Career3]],4)</f>
        <v>0</v>
      </c>
      <c r="AF22" s="56">
        <f ca="1">INDEX(Education[Years],MATCH(Affiliation[[#This Row],[Ed Num]],Education[Ed Num],0))</f>
        <v>-1</v>
      </c>
      <c r="AG22" s="56">
        <f ca="1">INDEX(Career[Years],MATCH(Affiliation[[#This Row],[Career1]],Career[Career Num],0))</f>
        <v>0</v>
      </c>
      <c r="AH22" s="56">
        <f ca="1">INDEX(Career[Years],MATCH(Affiliation[[#This Row],[Career2]],Career[Career Num],0))</f>
        <v>0</v>
      </c>
      <c r="AI22" s="56">
        <f ca="1">INDEX(Career[Years],MATCH(Affiliation[[#This Row],[Career3]],Career[Career Num],0))</f>
        <v>0</v>
      </c>
      <c r="AJ22" s="56">
        <f ca="1">SUM(Affiliation[[#This Row],[Y1]:[Y4]])</f>
        <v>-1</v>
      </c>
    </row>
    <row r="23" spans="1:46" x14ac:dyDescent="0.25">
      <c r="A23" s="77">
        <v>18</v>
      </c>
      <c r="B23" s="78">
        <f>Affiliation[[#This Row],[Shares]]/Affiliation[[#Totals],[Shares]]</f>
        <v>0.18</v>
      </c>
      <c r="C23" s="79" t="str">
        <f>IF(Affiliation[[#This Row],[Shares]]=1,Affiliation[[#This Row],[Die]],_xlfn.CONCAT(Affiliation[[#This Row],[Die]],"-",SUM(-1,Affiliation[[#This Row],[Die]],Affiliation[[#This Row],[Shares]])))</f>
        <v>27-44</v>
      </c>
      <c r="D23" s="80" t="s">
        <v>404</v>
      </c>
      <c r="E23" s="80" t="s">
        <v>405</v>
      </c>
      <c r="F23" s="74" t="s">
        <v>394</v>
      </c>
      <c r="G23" s="74">
        <f ca="1">SUM(8,Affiliation[[#This Row],[P1]:[P6]])</f>
        <v>6</v>
      </c>
      <c r="H23" s="74">
        <f ca="1">SUM(8,Affiliation[[#This Row],[G1]:[G6]])</f>
        <v>4</v>
      </c>
      <c r="I23" s="73" t="str">
        <f ca="1">_xlfn.CONCAT(INDEX(Education[Education],SUM(Affiliation[[#This Row],[Ed Num]],1)),IF(Affiliation[[#This Row],[Ed Num]]=3,Affiliation[[#This Row],[College]],""))</f>
        <v>Dropout</v>
      </c>
      <c r="J23" s="73" t="str">
        <f ca="1">CHOOSE(SUM(Affiliation[[#This Row],[Green]],1),"",_xlfn.CONCAT("Green ",INDEX(Skill[Green Skill],RANDBETWEEN(1,6))),_xlfn.CONCAT("Reg ",INDEX(Skill[Green Skill],RANDBETWEEN(1,6))),_xlfn.CONCAT("Vet ",INDEX(Skill[Green Skill],RANDBETWEEN(1,6))))</f>
        <v/>
      </c>
      <c r="K23" s="65">
        <v>10</v>
      </c>
      <c r="L23" s="66">
        <f t="shared" si="0"/>
        <v>27</v>
      </c>
      <c r="M23" s="56">
        <v>0</v>
      </c>
      <c r="N23" s="56" cm="1">
        <f t="array" aca="1" ref="N23" ca="1">INDEX(Class[P2],Affiliation[[#This Row],[Class]])</f>
        <v>0</v>
      </c>
      <c r="O23" s="56" cm="1">
        <f t="array" aca="1" ref="O23" ca="1">INDEX(Education[P3],SUM(Affiliation[[#This Row],[Ed Num]],1))</f>
        <v>-1</v>
      </c>
      <c r="P23" s="56">
        <f ca="1">CHOOSE(SUM(Affiliation[[#This Row],[Career1]],1),0,RANDBETWEEN(-1,0),IF(SUM(Affiliation[[#This Row],[P1]:[P3]])&gt;SUM(Affiliation[[#This Row],[G1]:[G3]]),-1,0),-1,-1)</f>
        <v>-1</v>
      </c>
      <c r="Q23" s="56">
        <f ca="1">CHOOSE(SUM(Affiliation[[#This Row],[Career2]],1),0,RANDBETWEEN(-1,0),IF(SUM(Affiliation[[#This Row],[P1]:[P4]])&gt;SUM(Affiliation[[#This Row],[G1]:[G4]]),-1,0),-1,-1)</f>
        <v>0</v>
      </c>
      <c r="R23" s="56">
        <f ca="1">CHOOSE(SUM(Affiliation[[#This Row],[Career3]],1),0,RANDBETWEEN(-1,0),IF(SUM(Affiliation[[#This Row],[P1]:[P5]])&gt;SUM(Affiliation[[#This Row],[G1]:[G5]]),-1,0),-1,-1)</f>
        <v>0</v>
      </c>
      <c r="S23" s="56">
        <v>0</v>
      </c>
      <c r="T23" s="56" cm="1">
        <f t="array" aca="1" ref="T23" ca="1">INDEX(Class[G2],Affiliation[[#This Row],[Class]])</f>
        <v>0</v>
      </c>
      <c r="U23" s="56" cm="1">
        <f t="array" aca="1" ref="U23" ca="1">INDEX(Education[G3],Affiliation[[#This Row],[Ed Num]]+1)</f>
        <v>-1</v>
      </c>
      <c r="V23" s="56">
        <f ca="1">CHOOSE(SUM(Affiliation[[#This Row],[Career1]],1),0,IF(Affiliation[[#This Row],[P4]],0,-1),IF(Affiliation[[#This Row],[P4]],0,-1),-1,-1)</f>
        <v>-1</v>
      </c>
      <c r="W23" s="56">
        <f ca="1">CHOOSE(SUM(Affiliation[[#This Row],[Career2]],1),0,IF(Affiliation[[#This Row],[P5]],0,-1),IF(Affiliation[[#This Row],[P5]],0,-1),-1,-1)</f>
        <v>-1</v>
      </c>
      <c r="X23" s="56">
        <f ca="1">CHOOSE(SUM(Affiliation[[#This Row],[Career3]],1),0,IF(Affiliation[[#This Row],[P6]],0,-1),IF(Affiliation[[#This Row],[P6]],0,-1),-1,-1)</f>
        <v>-1</v>
      </c>
      <c r="Y23" s="56">
        <f ca="1">IF(Affiliation[[#This Row],[Origin]]="Mercenary",4,RANDBETWEEN(1,6))</f>
        <v>3</v>
      </c>
      <c r="Z23" s="56">
        <f t="shared" ca="1" si="1"/>
        <v>1</v>
      </c>
      <c r="AA23" s="56">
        <f ca="1">INDEX(EdRoll[],MATCH(Affiliation[[#This Row],[Ed Roll]],EdRoll[1d6],0),MATCH(TEXT(Affiliation[[#This Row],[Class]],"0"),EdRoll[#Headers]))</f>
        <v>0</v>
      </c>
      <c r="AB23" s="56">
        <f ca="1">INDEX(CareerRoll[],MATCH(RANDBETWEEN(1,6),CareerRoll[1d6],0),MATCH(TEXT(Affiliation[[#This Row],[Ed Num]],"0"),CareerRoll[#Headers],0))</f>
        <v>3</v>
      </c>
      <c r="AC23" s="56">
        <f ca="1">INDEX(CareerRoll[],MATCH(RANDBETWEEN(0,5),CareerRoll[1d6],0),MATCH(TEXT(Affiliation[[#This Row],[Ed Num]],"0"),CareerRoll[#Headers],0))</f>
        <v>2</v>
      </c>
      <c r="AD23" s="56">
        <f ca="1">IF(Affiliation[[#This Row],[Career2]]&gt;0,INDEX(CareerRoll[],MATCH(MAX(RANDBETWEEN(-1,4),0),CareerRoll[1d6],0),MATCH(TEXT(Affiliation[[#This Row],[Ed Num]],"0"),CareerRoll[#Headers],0)),0)</f>
        <v>1</v>
      </c>
      <c r="AE23" s="56">
        <f ca="1">COUNTIF(Affiliation[[#This Row],[Career1]:[Career3]],4)</f>
        <v>0</v>
      </c>
      <c r="AF23" s="56">
        <f ca="1">INDEX(Education[Years],MATCH(Affiliation[[#This Row],[Ed Num]],Education[Ed Num],0))</f>
        <v>-1</v>
      </c>
      <c r="AG23" s="56">
        <f ca="1">INDEX(Career[Years],MATCH(Affiliation[[#This Row],[Career1]],Career[Career Num],0))</f>
        <v>1</v>
      </c>
      <c r="AH23" s="56">
        <f ca="1">INDEX(Career[Years],MATCH(Affiliation[[#This Row],[Career2]],Career[Career Num],0))</f>
        <v>1</v>
      </c>
      <c r="AI23" s="56">
        <f ca="1">INDEX(Career[Years],MATCH(Affiliation[[#This Row],[Career3]],Career[Career Num],0))</f>
        <v>0</v>
      </c>
      <c r="AJ23" s="56">
        <f ca="1">SUM(Affiliation[[#This Row],[Y1]:[Y4]])</f>
        <v>1</v>
      </c>
    </row>
    <row r="24" spans="1:46" x14ac:dyDescent="0.25">
      <c r="A24" s="77">
        <v>18</v>
      </c>
      <c r="B24" s="78">
        <f>Affiliation[[#This Row],[Shares]]/Affiliation[[#Totals],[Shares]]</f>
        <v>0.18</v>
      </c>
      <c r="C24" s="79" t="str">
        <f>IF(Affiliation[[#This Row],[Shares]]=1,Affiliation[[#This Row],[Die]],_xlfn.CONCAT(Affiliation[[#This Row],[Die]],"-",SUM(-1,Affiliation[[#This Row],[Die]],Affiliation[[#This Row],[Shares]])))</f>
        <v>45-62</v>
      </c>
      <c r="D24" s="80" t="s">
        <v>406</v>
      </c>
      <c r="E24" s="80" t="s">
        <v>407</v>
      </c>
      <c r="F24" s="74" t="s">
        <v>394</v>
      </c>
      <c r="G24" s="74">
        <f ca="1">SUM(8,Affiliation[[#This Row],[P1]:[P6]])</f>
        <v>5</v>
      </c>
      <c r="H24" s="74">
        <f ca="1">SUM(8,Affiliation[[#This Row],[G1]:[G6]])</f>
        <v>6</v>
      </c>
      <c r="I24" s="73" t="str">
        <f ca="1">_xlfn.CONCAT(INDEX(Education[Education],SUM(Affiliation[[#This Row],[Ed Num]],1)),IF(Affiliation[[#This Row],[Ed Num]]=3,Affiliation[[#This Row],[College]],""))</f>
        <v>Dropout</v>
      </c>
      <c r="J24" s="73" t="str">
        <f ca="1">CHOOSE(SUM(Affiliation[[#This Row],[Green]],1),"",_xlfn.CONCAT("Green ",INDEX(Skill[Green Skill],RANDBETWEEN(1,6))),_xlfn.CONCAT("Reg ",INDEX(Skill[Green Skill],RANDBETWEEN(1,6))),_xlfn.CONCAT("Vet ",INDEX(Skill[Green Skill],RANDBETWEEN(1,6))))</f>
        <v/>
      </c>
      <c r="K24" s="65">
        <v>11</v>
      </c>
      <c r="L24" s="66">
        <f t="shared" si="0"/>
        <v>45</v>
      </c>
      <c r="M24" s="56">
        <v>0</v>
      </c>
      <c r="N24" s="56" cm="1">
        <f t="array" aca="1" ref="N24" ca="1">INDEX(Class[P2],Affiliation[[#This Row],[Class]])</f>
        <v>0</v>
      </c>
      <c r="O24" s="56" cm="1">
        <f t="array" aca="1" ref="O24" ca="1">INDEX(Education[P3],SUM(Affiliation[[#This Row],[Ed Num]],1))</f>
        <v>-1</v>
      </c>
      <c r="P24" s="56">
        <f ca="1">CHOOSE(SUM(Affiliation[[#This Row],[Career1]],1),0,RANDBETWEEN(-1,0),IF(SUM(Affiliation[[#This Row],[P1]:[P3]])&gt;SUM(Affiliation[[#This Row],[G1]:[G3]]),-1,0),-1,-1)</f>
        <v>-1</v>
      </c>
      <c r="Q24" s="56">
        <f ca="1">CHOOSE(SUM(Affiliation[[#This Row],[Career2]],1),0,RANDBETWEEN(-1,0),IF(SUM(Affiliation[[#This Row],[P1]:[P4]])&gt;SUM(Affiliation[[#This Row],[G1]:[G4]]),-1,0),-1,-1)</f>
        <v>0</v>
      </c>
      <c r="R24" s="56">
        <f ca="1">CHOOSE(SUM(Affiliation[[#This Row],[Career3]],1),0,RANDBETWEEN(-1,0),IF(SUM(Affiliation[[#This Row],[P1]:[P5]])&gt;SUM(Affiliation[[#This Row],[G1]:[G5]]),-1,0),-1,-1)</f>
        <v>-1</v>
      </c>
      <c r="S24" s="56">
        <v>0</v>
      </c>
      <c r="T24" s="56" cm="1">
        <f t="array" aca="1" ref="T24" ca="1">INDEX(Class[G2],Affiliation[[#This Row],[Class]])</f>
        <v>0</v>
      </c>
      <c r="U24" s="56" cm="1">
        <f t="array" aca="1" ref="U24" ca="1">INDEX(Education[G3],Affiliation[[#This Row],[Ed Num]]+1)</f>
        <v>-1</v>
      </c>
      <c r="V24" s="56">
        <f ca="1">CHOOSE(SUM(Affiliation[[#This Row],[Career1]],1),0,IF(Affiliation[[#This Row],[P4]],0,-1),IF(Affiliation[[#This Row],[P4]],0,-1),-1,-1)</f>
        <v>0</v>
      </c>
      <c r="W24" s="56">
        <f ca="1">CHOOSE(SUM(Affiliation[[#This Row],[Career2]],1),0,IF(Affiliation[[#This Row],[P5]],0,-1),IF(Affiliation[[#This Row],[P5]],0,-1),-1,-1)</f>
        <v>-1</v>
      </c>
      <c r="X24" s="56">
        <f ca="1">CHOOSE(SUM(Affiliation[[#This Row],[Career3]],1),0,IF(Affiliation[[#This Row],[P6]],0,-1),IF(Affiliation[[#This Row],[P6]],0,-1),-1,-1)</f>
        <v>0</v>
      </c>
      <c r="Y24" s="56">
        <f ca="1">IF(Affiliation[[#This Row],[Origin]]="Mercenary",4,RANDBETWEEN(1,6))</f>
        <v>3</v>
      </c>
      <c r="Z24" s="56">
        <f t="shared" ca="1" si="1"/>
        <v>2</v>
      </c>
      <c r="AA24" s="56">
        <f ca="1">INDEX(EdRoll[],MATCH(Affiliation[[#This Row],[Ed Roll]],EdRoll[1d6],0),MATCH(TEXT(Affiliation[[#This Row],[Class]],"0"),EdRoll[#Headers]))</f>
        <v>0</v>
      </c>
      <c r="AB24" s="56">
        <f ca="1">INDEX(CareerRoll[],MATCH(RANDBETWEEN(1,6),CareerRoll[1d6],0),MATCH(TEXT(Affiliation[[#This Row],[Ed Num]],"0"),CareerRoll[#Headers],0))</f>
        <v>1</v>
      </c>
      <c r="AC24" s="56">
        <f ca="1">INDEX(CareerRoll[],MATCH(RANDBETWEEN(0,5),CareerRoll[1d6],0),MATCH(TEXT(Affiliation[[#This Row],[Ed Num]],"0"),CareerRoll[#Headers],0))</f>
        <v>2</v>
      </c>
      <c r="AD24" s="56">
        <f ca="1">IF(Affiliation[[#This Row],[Career2]]&gt;0,INDEX(CareerRoll[],MATCH(MAX(RANDBETWEEN(-1,4),0),CareerRoll[1d6],0),MATCH(TEXT(Affiliation[[#This Row],[Ed Num]],"0"),CareerRoll[#Headers],0)),0)</f>
        <v>1</v>
      </c>
      <c r="AE24" s="56">
        <f ca="1">COUNTIF(Affiliation[[#This Row],[Career1]:[Career3]],4)</f>
        <v>0</v>
      </c>
      <c r="AF24" s="56">
        <f ca="1">INDEX(Education[Years],MATCH(Affiliation[[#This Row],[Ed Num]],Education[Ed Num],0))</f>
        <v>-1</v>
      </c>
      <c r="AG24" s="56">
        <f ca="1">INDEX(Career[Years],MATCH(Affiliation[[#This Row],[Career1]],Career[Career Num],0))</f>
        <v>0</v>
      </c>
      <c r="AH24" s="56">
        <f ca="1">INDEX(Career[Years],MATCH(Affiliation[[#This Row],[Career2]],Career[Career Num],0))</f>
        <v>1</v>
      </c>
      <c r="AI24" s="56">
        <f ca="1">INDEX(Career[Years],MATCH(Affiliation[[#This Row],[Career3]],Career[Career Num],0))</f>
        <v>0</v>
      </c>
      <c r="AJ24" s="56">
        <f ca="1">SUM(Affiliation[[#This Row],[Y1]:[Y4]])</f>
        <v>0</v>
      </c>
    </row>
    <row r="25" spans="1:46" x14ac:dyDescent="0.25">
      <c r="A25" s="77">
        <v>18</v>
      </c>
      <c r="B25" s="78">
        <f>Affiliation[[#This Row],[Shares]]/Affiliation[[#Totals],[Shares]]</f>
        <v>0.18</v>
      </c>
      <c r="C25" s="79" t="str">
        <f>IF(Affiliation[[#This Row],[Shares]]=1,Affiliation[[#This Row],[Die]],_xlfn.CONCAT(Affiliation[[#This Row],[Die]],"-",SUM(-1,Affiliation[[#This Row],[Die]],Affiliation[[#This Row],[Shares]])))</f>
        <v>63-80</v>
      </c>
      <c r="D25" s="80" t="s">
        <v>408</v>
      </c>
      <c r="E25" s="80" t="s">
        <v>409</v>
      </c>
      <c r="F25" s="74" t="s">
        <v>410</v>
      </c>
      <c r="G25" s="74">
        <f ca="1">SUM(8,Affiliation[[#This Row],[P1]:[P6]])</f>
        <v>6</v>
      </c>
      <c r="H25" s="74">
        <f ca="1">SUM(8,Affiliation[[#This Row],[G1]:[G6]])</f>
        <v>6</v>
      </c>
      <c r="I25" s="73" t="str">
        <f ca="1">_xlfn.CONCAT(INDEX(Education[Education],SUM(Affiliation[[#This Row],[Ed Num]],1)),IF(Affiliation[[#This Row],[Ed Num]]=3,Affiliation[[#This Row],[College]],""))</f>
        <v>Dropout</v>
      </c>
      <c r="J25" s="73" t="str">
        <f ca="1">CHOOSE(SUM(Affiliation[[#This Row],[Green]],1),"",_xlfn.CONCAT("Green ",INDEX(Skill[Green Skill],RANDBETWEEN(1,6))),_xlfn.CONCAT("Reg ",INDEX(Skill[Green Skill],RANDBETWEEN(1,6))),_xlfn.CONCAT("Vet ",INDEX(Skill[Green Skill],RANDBETWEEN(1,6))))</f>
        <v/>
      </c>
      <c r="K25" s="65">
        <v>12</v>
      </c>
      <c r="L25" s="66">
        <f t="shared" si="0"/>
        <v>63</v>
      </c>
      <c r="M25" s="56">
        <v>0</v>
      </c>
      <c r="N25" s="56" cm="1">
        <f t="array" aca="1" ref="N25" ca="1">INDEX(Class[P2],Affiliation[[#This Row],[Class]])</f>
        <v>0</v>
      </c>
      <c r="O25" s="56" cm="1">
        <f t="array" aca="1" ref="O25" ca="1">INDEX(Education[P3],SUM(Affiliation[[#This Row],[Ed Num]],1))</f>
        <v>-1</v>
      </c>
      <c r="P25" s="56">
        <f ca="1">CHOOSE(SUM(Affiliation[[#This Row],[Career1]],1),0,RANDBETWEEN(-1,0),IF(SUM(Affiliation[[#This Row],[P1]:[P3]])&gt;SUM(Affiliation[[#This Row],[G1]:[G3]]),-1,0),-1,-1)</f>
        <v>0</v>
      </c>
      <c r="Q25" s="56">
        <f ca="1">CHOOSE(SUM(Affiliation[[#This Row],[Career2]],1),0,RANDBETWEEN(-1,0),IF(SUM(Affiliation[[#This Row],[P1]:[P4]])&gt;SUM(Affiliation[[#This Row],[G1]:[G4]]),-1,0),-1,-1)</f>
        <v>-1</v>
      </c>
      <c r="R25" s="56">
        <f ca="1">CHOOSE(SUM(Affiliation[[#This Row],[Career3]],1),0,RANDBETWEEN(-1,0),IF(SUM(Affiliation[[#This Row],[P1]:[P5]])&gt;SUM(Affiliation[[#This Row],[G1]:[G5]]),-1,0),-1,-1)</f>
        <v>0</v>
      </c>
      <c r="S25" s="56">
        <v>0</v>
      </c>
      <c r="T25" s="56" cm="1">
        <f t="array" aca="1" ref="T25" ca="1">INDEX(Class[G2],Affiliation[[#This Row],[Class]])</f>
        <v>0</v>
      </c>
      <c r="U25" s="56" cm="1">
        <f t="array" aca="1" ref="U25" ca="1">INDEX(Education[G3],Affiliation[[#This Row],[Ed Num]]+1)</f>
        <v>-1</v>
      </c>
      <c r="V25" s="56">
        <f ca="1">CHOOSE(SUM(Affiliation[[#This Row],[Career1]],1),0,IF(Affiliation[[#This Row],[P4]],0,-1),IF(Affiliation[[#This Row],[P4]],0,-1),-1,-1)</f>
        <v>-1</v>
      </c>
      <c r="W25" s="56">
        <f ca="1">CHOOSE(SUM(Affiliation[[#This Row],[Career2]],1),0,IF(Affiliation[[#This Row],[P5]],0,-1),IF(Affiliation[[#This Row],[P5]],0,-1),-1,-1)</f>
        <v>0</v>
      </c>
      <c r="X25" s="56">
        <f ca="1">CHOOSE(SUM(Affiliation[[#This Row],[Career3]],1),0,IF(Affiliation[[#This Row],[P6]],0,-1),IF(Affiliation[[#This Row],[P6]],0,-1),-1,-1)</f>
        <v>0</v>
      </c>
      <c r="Y25" s="56">
        <f ca="1">IF(Affiliation[[#This Row],[Origin]]="Mercenary",4,RANDBETWEEN(1,6))</f>
        <v>1</v>
      </c>
      <c r="Z25" s="56">
        <f t="shared" ca="1" si="1"/>
        <v>2</v>
      </c>
      <c r="AA25" s="56">
        <f ca="1">INDEX(EdRoll[],MATCH(Affiliation[[#This Row],[Ed Roll]],EdRoll[1d6],0),MATCH(TEXT(Affiliation[[#This Row],[Class]],"0"),EdRoll[#Headers]))</f>
        <v>0</v>
      </c>
      <c r="AB25" s="56">
        <f ca="1">INDEX(CareerRoll[],MATCH(RANDBETWEEN(1,6),CareerRoll[1d6],0),MATCH(TEXT(Affiliation[[#This Row],[Ed Num]],"0"),CareerRoll[#Headers],0))</f>
        <v>1</v>
      </c>
      <c r="AC25" s="56">
        <f ca="1">INDEX(CareerRoll[],MATCH(RANDBETWEEN(0,5),CareerRoll[1d6],0),MATCH(TEXT(Affiliation[[#This Row],[Ed Num]],"0"),CareerRoll[#Headers],0))</f>
        <v>1</v>
      </c>
      <c r="AD25" s="56">
        <f ca="1">IF(Affiliation[[#This Row],[Career2]]&gt;0,INDEX(CareerRoll[],MATCH(MAX(RANDBETWEEN(-1,4),0),CareerRoll[1d6],0),MATCH(TEXT(Affiliation[[#This Row],[Ed Num]],"0"),CareerRoll[#Headers],0)),0)</f>
        <v>0</v>
      </c>
      <c r="AE25" s="56">
        <f ca="1">COUNTIF(Affiliation[[#This Row],[Career1]:[Career3]],4)</f>
        <v>0</v>
      </c>
      <c r="AF25" s="56">
        <f ca="1">INDEX(Education[Years],MATCH(Affiliation[[#This Row],[Ed Num]],Education[Ed Num],0))</f>
        <v>-1</v>
      </c>
      <c r="AG25" s="56">
        <f ca="1">INDEX(Career[Years],MATCH(Affiliation[[#This Row],[Career1]],Career[Career Num],0))</f>
        <v>0</v>
      </c>
      <c r="AH25" s="56">
        <f ca="1">INDEX(Career[Years],MATCH(Affiliation[[#This Row],[Career2]],Career[Career Num],0))</f>
        <v>0</v>
      </c>
      <c r="AI25" s="56">
        <f ca="1">INDEX(Career[Years],MATCH(Affiliation[[#This Row],[Career3]],Career[Career Num],0))</f>
        <v>0</v>
      </c>
      <c r="AJ25" s="56">
        <f ca="1">SUM(Affiliation[[#This Row],[Y1]:[Y4]])</f>
        <v>-1</v>
      </c>
    </row>
    <row r="26" spans="1:46" x14ac:dyDescent="0.25">
      <c r="A26" s="77">
        <v>18</v>
      </c>
      <c r="B26" s="78">
        <f>Affiliation[[#This Row],[Shares]]/Affiliation[[#Totals],[Shares]]</f>
        <v>0.18</v>
      </c>
      <c r="C26" s="79" t="str">
        <f>IF(Affiliation[[#This Row],[Shares]]=1,Affiliation[[#This Row],[Die]],_xlfn.CONCAT(Affiliation[[#This Row],[Die]],"-",SUM(-1,Affiliation[[#This Row],[Die]],Affiliation[[#This Row],[Shares]])))</f>
        <v>81-98</v>
      </c>
      <c r="D26" s="80" t="s">
        <v>411</v>
      </c>
      <c r="E26" s="80" t="s">
        <v>412</v>
      </c>
      <c r="F26" s="74" t="s">
        <v>413</v>
      </c>
      <c r="G26" s="74">
        <f ca="1">SUM(8,Affiliation[[#This Row],[P1]:[P6]])</f>
        <v>4</v>
      </c>
      <c r="H26" s="74">
        <f ca="1">SUM(8,Affiliation[[#This Row],[G1]:[G6]])</f>
        <v>4</v>
      </c>
      <c r="I26" s="73" t="str">
        <f ca="1">_xlfn.CONCAT(INDEX(Education[Education],SUM(Affiliation[[#This Row],[Ed Num]],1)),IF(Affiliation[[#This Row],[Ed Num]]=3,Affiliation[[#This Row],[College]],""))</f>
        <v>Graduate</v>
      </c>
      <c r="J26" s="73" t="str">
        <f ca="1">CHOOSE(SUM(Affiliation[[#This Row],[Green]],1),"",_xlfn.CONCAT("Green ",INDEX(Skill[Green Skill],RANDBETWEEN(1,6))),_xlfn.CONCAT("Reg ",INDEX(Skill[Green Skill],RANDBETWEEN(1,6))),_xlfn.CONCAT("Vet ",INDEX(Skill[Green Skill],RANDBETWEEN(1,6))))</f>
        <v/>
      </c>
      <c r="K26" s="65">
        <v>13</v>
      </c>
      <c r="L26" s="66">
        <f t="shared" si="0"/>
        <v>81</v>
      </c>
      <c r="M26" s="56">
        <v>0</v>
      </c>
      <c r="N26" s="56" cm="1">
        <f t="array" aca="1" ref="N26" ca="1">INDEX(Class[P2],Affiliation[[#This Row],[Class]])</f>
        <v>0</v>
      </c>
      <c r="O26" s="56" cm="1">
        <f t="array" aca="1" ref="O26" ca="1">INDEX(Education[P3],SUM(Affiliation[[#This Row],[Ed Num]],1))</f>
        <v>-1</v>
      </c>
      <c r="P26" s="56">
        <f ca="1">CHOOSE(SUM(Affiliation[[#This Row],[Career1]],1),0,RANDBETWEEN(-1,0),IF(SUM(Affiliation[[#This Row],[P1]:[P3]])&gt;SUM(Affiliation[[#This Row],[G1]:[G3]]),-1,0),-1,-1)</f>
        <v>-1</v>
      </c>
      <c r="Q26" s="56">
        <f ca="1">CHOOSE(SUM(Affiliation[[#This Row],[Career2]],1),0,RANDBETWEEN(-1,0),IF(SUM(Affiliation[[#This Row],[P1]:[P4]])&gt;SUM(Affiliation[[#This Row],[G1]:[G4]]),-1,0),-1,-1)</f>
        <v>-1</v>
      </c>
      <c r="R26" s="56">
        <f ca="1">CHOOSE(SUM(Affiliation[[#This Row],[Career3]],1),0,RANDBETWEEN(-1,0),IF(SUM(Affiliation[[#This Row],[P1]:[P5]])&gt;SUM(Affiliation[[#This Row],[G1]:[G5]]),-1,0),-1,-1)</f>
        <v>-1</v>
      </c>
      <c r="S26" s="56">
        <v>0</v>
      </c>
      <c r="T26" s="56" cm="1">
        <f t="array" aca="1" ref="T26" ca="1">INDEX(Class[G2],Affiliation[[#This Row],[Class]])</f>
        <v>0</v>
      </c>
      <c r="U26" s="56" cm="1">
        <f t="array" aca="1" ref="U26" ca="1">INDEX(Education[G3],Affiliation[[#This Row],[Ed Num]]+1)</f>
        <v>-2</v>
      </c>
      <c r="V26" s="56">
        <f ca="1">CHOOSE(SUM(Affiliation[[#This Row],[Career1]],1),0,IF(Affiliation[[#This Row],[P4]],0,-1),IF(Affiliation[[#This Row],[P4]],0,-1),-1,-1)</f>
        <v>-1</v>
      </c>
      <c r="W26" s="56">
        <f ca="1">CHOOSE(SUM(Affiliation[[#This Row],[Career2]],1),0,IF(Affiliation[[#This Row],[P5]],0,-1),IF(Affiliation[[#This Row],[P5]],0,-1),-1,-1)</f>
        <v>-1</v>
      </c>
      <c r="X26" s="56">
        <f ca="1">CHOOSE(SUM(Affiliation[[#This Row],[Career3]],1),0,IF(Affiliation[[#This Row],[P6]],0,-1),IF(Affiliation[[#This Row],[P6]],0,-1),-1,-1)</f>
        <v>0</v>
      </c>
      <c r="Y26" s="56">
        <f ca="1">IF(Affiliation[[#This Row],[Origin]]="Mercenary",4,RANDBETWEEN(1,6))</f>
        <v>1</v>
      </c>
      <c r="Z26" s="56">
        <f t="shared" ca="1" si="1"/>
        <v>6</v>
      </c>
      <c r="AA26" s="56">
        <f ca="1">INDEX(EdRoll[],MATCH(Affiliation[[#This Row],[Ed Roll]],EdRoll[1d6],0),MATCH(TEXT(Affiliation[[#This Row],[Class]],"0"),EdRoll[#Headers]))</f>
        <v>1</v>
      </c>
      <c r="AB26" s="56">
        <f ca="1">INDEX(CareerRoll[],MATCH(RANDBETWEEN(1,6),CareerRoll[1d6],0),MATCH(TEXT(Affiliation[[#This Row],[Ed Num]],"0"),CareerRoll[#Headers],0))</f>
        <v>3</v>
      </c>
      <c r="AC26" s="56">
        <f ca="1">INDEX(CareerRoll[],MATCH(RANDBETWEEN(0,5),CareerRoll[1d6],0),MATCH(TEXT(Affiliation[[#This Row],[Ed Num]],"0"),CareerRoll[#Headers],0))</f>
        <v>3</v>
      </c>
      <c r="AD26" s="56">
        <f ca="1">IF(Affiliation[[#This Row],[Career2]]&gt;0,INDEX(CareerRoll[],MATCH(MAX(RANDBETWEEN(-1,4),0),CareerRoll[1d6],0),MATCH(TEXT(Affiliation[[#This Row],[Ed Num]],"0"),CareerRoll[#Headers],0)),0)</f>
        <v>2</v>
      </c>
      <c r="AE26" s="56">
        <f ca="1">COUNTIF(Affiliation[[#This Row],[Career1]:[Career3]],4)</f>
        <v>0</v>
      </c>
      <c r="AF26" s="56">
        <f ca="1">INDEX(Education[Years],MATCH(Affiliation[[#This Row],[Ed Num]],Education[Ed Num],0))</f>
        <v>0</v>
      </c>
      <c r="AG26" s="56">
        <f ca="1">INDEX(Career[Years],MATCH(Affiliation[[#This Row],[Career1]],Career[Career Num],0))</f>
        <v>1</v>
      </c>
      <c r="AH26" s="56">
        <f ca="1">INDEX(Career[Years],MATCH(Affiliation[[#This Row],[Career2]],Career[Career Num],0))</f>
        <v>1</v>
      </c>
      <c r="AI26" s="56">
        <f ca="1">INDEX(Career[Years],MATCH(Affiliation[[#This Row],[Career3]],Career[Career Num],0))</f>
        <v>1</v>
      </c>
      <c r="AJ26" s="56">
        <f ca="1">SUM(Affiliation[[#This Row],[Y1]:[Y4]])</f>
        <v>3</v>
      </c>
    </row>
    <row r="27" spans="1:46" x14ac:dyDescent="0.25">
      <c r="A27" s="77">
        <v>1</v>
      </c>
      <c r="B27" s="78">
        <f>Affiliation[[#This Row],[Shares]]/Affiliation[[#Totals],[Shares]]</f>
        <v>0.01</v>
      </c>
      <c r="C27" s="79">
        <f>IF(Affiliation[[#This Row],[Shares]]=1,Affiliation[[#This Row],[Die]],_xlfn.CONCAT(Affiliation[[#This Row],[Die]],"-",SUM(-1,Affiliation[[#This Row],[Die]],Affiliation[[#This Row],[Shares]])))</f>
        <v>99</v>
      </c>
      <c r="D27" s="80" t="str">
        <f t="array" ref="D27">INDEX($AM$33:$AP$38,MATCH(1,($AM$33:$AM$38=$K27)*($AN$33:$AN$38=$B$3),0),MATCH(D$13,$AM$32:$AP$32,0))</f>
        <v>ComStar or Word of Blake</v>
      </c>
      <c r="E27" s="80" t="str">
        <f t="array" ref="E27">INDEX($AM$33:$AP$38,MATCH(1,($AM$33:$AM$38=$K27)*($AN$33:$AN$38=$B$3),0),MATCH(E$13,$AM$32:$AP$32,0))</f>
        <v>ComStar or WoB Table</v>
      </c>
      <c r="F27" s="74" t="s">
        <v>394</v>
      </c>
      <c r="G27" s="74">
        <f ca="1">SUM(8,Affiliation[[#This Row],[P1]:[P6]])</f>
        <v>6</v>
      </c>
      <c r="H27" s="74">
        <f ca="1">SUM(8,Affiliation[[#This Row],[G1]:[G6]])</f>
        <v>6</v>
      </c>
      <c r="I27" s="73" t="str">
        <f ca="1">_xlfn.CONCAT(INDEX(Education[Education],SUM(Affiliation[[#This Row],[Ed Num]],1)),IF(Affiliation[[#This Row],[Ed Num]]=3,Affiliation[[#This Row],[College]],""))</f>
        <v>Graduate</v>
      </c>
      <c r="J27" s="73" t="str">
        <f ca="1">CHOOSE(SUM(Affiliation[[#This Row],[Green]],1),"",_xlfn.CONCAT("Green ",INDEX(Skill[Green Skill],RANDBETWEEN(1,6))),_xlfn.CONCAT("Reg ",INDEX(Skill[Green Skill],RANDBETWEEN(1,6))),_xlfn.CONCAT("Vet ",INDEX(Skill[Green Skill],RANDBETWEEN(1,6))))</f>
        <v/>
      </c>
      <c r="K27" s="65">
        <v>14</v>
      </c>
      <c r="L27" s="66">
        <f t="shared" si="0"/>
        <v>99</v>
      </c>
      <c r="M27" s="56">
        <v>0</v>
      </c>
      <c r="N27" s="56" cm="1">
        <f t="array" aca="1" ref="N27" ca="1">INDEX(Class[P2],Affiliation[[#This Row],[Class]])</f>
        <v>0</v>
      </c>
      <c r="O27" s="56" cm="1">
        <f t="array" aca="1" ref="O27" ca="1">INDEX(Education[P3],SUM(Affiliation[[#This Row],[Ed Num]],1))</f>
        <v>-1</v>
      </c>
      <c r="P27" s="56">
        <f ca="1">CHOOSE(SUM(Affiliation[[#This Row],[Career1]],1),0,RANDBETWEEN(-1,0),IF(SUM(Affiliation[[#This Row],[P1]:[P3]])&gt;SUM(Affiliation[[#This Row],[G1]:[G3]]),-1,0),-1,-1)</f>
        <v>-1</v>
      </c>
      <c r="Q27" s="56">
        <f ca="1">CHOOSE(SUM(Affiliation[[#This Row],[Career2]],1),0,RANDBETWEEN(-1,0),IF(SUM(Affiliation[[#This Row],[P1]:[P4]])&gt;SUM(Affiliation[[#This Row],[G1]:[G4]]),-1,0),-1,-1)</f>
        <v>0</v>
      </c>
      <c r="R27" s="56">
        <f ca="1">CHOOSE(SUM(Affiliation[[#This Row],[Career3]],1),0,RANDBETWEEN(-1,0),IF(SUM(Affiliation[[#This Row],[P1]:[P5]])&gt;SUM(Affiliation[[#This Row],[G1]:[G5]]),-1,0),-1,-1)</f>
        <v>0</v>
      </c>
      <c r="S27" s="56">
        <v>0</v>
      </c>
      <c r="T27" s="56" cm="1">
        <f t="array" aca="1" ref="T27" ca="1">INDEX(Class[G2],Affiliation[[#This Row],[Class]])</f>
        <v>0</v>
      </c>
      <c r="U27" s="56" cm="1">
        <f t="array" aca="1" ref="U27" ca="1">INDEX(Education[G3],Affiliation[[#This Row],[Ed Num]]+1)</f>
        <v>-2</v>
      </c>
      <c r="V27" s="56">
        <f ca="1">CHOOSE(SUM(Affiliation[[#This Row],[Career1]],1),0,IF(Affiliation[[#This Row],[P4]],0,-1),IF(Affiliation[[#This Row],[P4]],0,-1),-1,-1)</f>
        <v>0</v>
      </c>
      <c r="W27" s="56">
        <f ca="1">CHOOSE(SUM(Affiliation[[#This Row],[Career2]],1),0,IF(Affiliation[[#This Row],[P5]],0,-1),IF(Affiliation[[#This Row],[P5]],0,-1),-1,-1)</f>
        <v>0</v>
      </c>
      <c r="X27" s="56">
        <f ca="1">CHOOSE(SUM(Affiliation[[#This Row],[Career3]],1),0,IF(Affiliation[[#This Row],[P6]],0,-1),IF(Affiliation[[#This Row],[P6]],0,-1),-1,-1)</f>
        <v>0</v>
      </c>
      <c r="Y27" s="56">
        <f ca="1">IF(Affiliation[[#This Row],[Origin]]="Mercenary",4,RANDBETWEEN(1,6))</f>
        <v>1</v>
      </c>
      <c r="Z27" s="56">
        <f t="shared" ca="1" si="1"/>
        <v>6</v>
      </c>
      <c r="AA27" s="56">
        <f ca="1">INDEX(EdRoll[],MATCH(Affiliation[[#This Row],[Ed Roll]],EdRoll[1d6],0),MATCH(TEXT(Affiliation[[#This Row],[Class]],"0"),EdRoll[#Headers]))</f>
        <v>1</v>
      </c>
      <c r="AB27" s="56">
        <f ca="1">INDEX(CareerRoll[],MATCH(RANDBETWEEN(1,6),CareerRoll[1d6],0),MATCH(TEXT(Affiliation[[#This Row],[Ed Num]],"0"),CareerRoll[#Headers],0))</f>
        <v>2</v>
      </c>
      <c r="AC27" s="56">
        <f ca="1">INDEX(CareerRoll[],MATCH(RANDBETWEEN(0,5),CareerRoll[1d6],0),MATCH(TEXT(Affiliation[[#This Row],[Ed Num]],"0"),CareerRoll[#Headers],0))</f>
        <v>0</v>
      </c>
      <c r="AD27" s="56">
        <f ca="1">IF(Affiliation[[#This Row],[Career2]]&gt;0,INDEX(CareerRoll[],MATCH(MAX(RANDBETWEEN(-1,4),0),CareerRoll[1d6],0),MATCH(TEXT(Affiliation[[#This Row],[Ed Num]],"0"),CareerRoll[#Headers],0)),0)</f>
        <v>0</v>
      </c>
      <c r="AE27" s="56">
        <f ca="1">COUNTIF(Affiliation[[#This Row],[Career1]:[Career3]],4)</f>
        <v>0</v>
      </c>
      <c r="AF27" s="56">
        <f ca="1">INDEX(Education[Years],MATCH(Affiliation[[#This Row],[Ed Num]],Education[Ed Num],0))</f>
        <v>0</v>
      </c>
      <c r="AG27" s="56">
        <f ca="1">INDEX(Career[Years],MATCH(Affiliation[[#This Row],[Career1]],Career[Career Num],0))</f>
        <v>1</v>
      </c>
      <c r="AH27" s="56">
        <f ca="1">INDEX(Career[Years],MATCH(Affiliation[[#This Row],[Career2]],Career[Career Num],0))</f>
        <v>0</v>
      </c>
      <c r="AI27" s="56">
        <f ca="1">INDEX(Career[Years],MATCH(Affiliation[[#This Row],[Career3]],Career[Career Num],0))</f>
        <v>0</v>
      </c>
      <c r="AJ27" s="56">
        <f ca="1">SUM(Affiliation[[#This Row],[Y1]:[Y4]])</f>
        <v>1</v>
      </c>
    </row>
    <row r="28" spans="1:46" x14ac:dyDescent="0.25">
      <c r="A28" s="77">
        <v>1</v>
      </c>
      <c r="B28" s="78">
        <f>Affiliation[[#This Row],[Shares]]/Affiliation[[#Totals],[Shares]]</f>
        <v>0.01</v>
      </c>
      <c r="C28" s="79">
        <f>IF(Affiliation[[#This Row],[Shares]]=1,Affiliation[[#This Row],[Die]],_xlfn.CONCAT(Affiliation[[#This Row],[Die]],"-",SUM(-1,Affiliation[[#This Row],[Die]],Affiliation[[#This Row],[Shares]])))</f>
        <v>100</v>
      </c>
      <c r="D28" s="74" t="str">
        <f t="array" ref="D28">INDEX($AM$33:$AP$38,MATCH(1,($AM$33:$AM$38=$K28)*($AN$33:$AN$38=$B$3),0),MATCH(D$13,$AM$32:$AP$32,0))</f>
        <v>Clans</v>
      </c>
      <c r="E28" s="74" t="str">
        <f t="array" ref="E28">INDEX($AM$33:$AP$38,MATCH(1,($AM$33:$AM$38=$K28)*($AN$33:$AN$38=$B$3),0),MATCH(E$13,$AM$32:$AP$32,0))</f>
        <v>Any Clan 2nd Line Table</v>
      </c>
      <c r="F28" s="74" t="s">
        <v>394</v>
      </c>
      <c r="G28" s="74">
        <f ca="1">SUM(8,Affiliation[[#This Row],[P1]:[P6]])</f>
        <v>5</v>
      </c>
      <c r="H28" s="74">
        <f ca="1">SUM(8,Affiliation[[#This Row],[G1]:[G6]])</f>
        <v>4</v>
      </c>
      <c r="I28" s="73" t="str">
        <f ca="1">_xlfn.CONCAT(INDEX(Education[Education],SUM(Affiliation[[#This Row],[Ed Num]],1)),IF(Affiliation[[#This Row],[Ed Num]]=3,Affiliation[[#This Row],[College]],""))</f>
        <v>Graduate</v>
      </c>
      <c r="J28" s="73" t="str">
        <f ca="1">CHOOSE(SUM(Affiliation[[#This Row],[Green]],1),"",_xlfn.CONCAT("Green ",INDEX(Skill[Green Skill],RANDBETWEEN(1,6))),_xlfn.CONCAT("Reg ",INDEX(Skill[Green Skill],RANDBETWEEN(1,6))),_xlfn.CONCAT("Vet ",INDEX(Skill[Green Skill],RANDBETWEEN(1,6))))</f>
        <v/>
      </c>
      <c r="K28" s="65">
        <v>15</v>
      </c>
      <c r="L28" s="66">
        <f t="shared" si="0"/>
        <v>100</v>
      </c>
      <c r="M28" s="56">
        <v>0</v>
      </c>
      <c r="N28" s="56" cm="1">
        <f t="array" aca="1" ref="N28" ca="1">INDEX(Class[P2],Affiliation[[#This Row],[Class]])</f>
        <v>0</v>
      </c>
      <c r="O28" s="56" cm="1">
        <f t="array" aca="1" ref="O28" ca="1">INDEX(Education[P3],SUM(Affiliation[[#This Row],[Ed Num]],1))</f>
        <v>-1</v>
      </c>
      <c r="P28" s="56">
        <f ca="1">CHOOSE(SUM(Affiliation[[#This Row],[Career1]],1),0,RANDBETWEEN(-1,0),IF(SUM(Affiliation[[#This Row],[P1]:[P3]])&gt;SUM(Affiliation[[#This Row],[G1]:[G3]]),-1,0),-1,-1)</f>
        <v>-1</v>
      </c>
      <c r="Q28" s="56">
        <f ca="1">CHOOSE(SUM(Affiliation[[#This Row],[Career2]],1),0,RANDBETWEEN(-1,0),IF(SUM(Affiliation[[#This Row],[P1]:[P4]])&gt;SUM(Affiliation[[#This Row],[G1]:[G4]]),-1,0),-1,-1)</f>
        <v>-1</v>
      </c>
      <c r="R28" s="56">
        <f ca="1">CHOOSE(SUM(Affiliation[[#This Row],[Career3]],1),0,RANDBETWEEN(-1,0),IF(SUM(Affiliation[[#This Row],[P1]:[P5]])&gt;SUM(Affiliation[[#This Row],[G1]:[G5]]),-1,0),-1,-1)</f>
        <v>0</v>
      </c>
      <c r="S28" s="56">
        <v>0</v>
      </c>
      <c r="T28" s="56" cm="1">
        <f t="array" aca="1" ref="T28" ca="1">INDEX(Class[G2],Affiliation[[#This Row],[Class]])</f>
        <v>-1</v>
      </c>
      <c r="U28" s="56" cm="1">
        <f t="array" aca="1" ref="U28" ca="1">INDEX(Education[G3],Affiliation[[#This Row],[Ed Num]]+1)</f>
        <v>-2</v>
      </c>
      <c r="V28" s="56">
        <f ca="1">CHOOSE(SUM(Affiliation[[#This Row],[Career1]],1),0,IF(Affiliation[[#This Row],[P4]],0,-1),IF(Affiliation[[#This Row],[P4]],0,-1),-1,-1)</f>
        <v>0</v>
      </c>
      <c r="W28" s="56">
        <f ca="1">CHOOSE(SUM(Affiliation[[#This Row],[Career2]],1),0,IF(Affiliation[[#This Row],[P5]],0,-1),IF(Affiliation[[#This Row],[P5]],0,-1),-1,-1)</f>
        <v>-1</v>
      </c>
      <c r="X28" s="56">
        <f ca="1">CHOOSE(SUM(Affiliation[[#This Row],[Career3]],1),0,IF(Affiliation[[#This Row],[P6]],0,-1),IF(Affiliation[[#This Row],[P6]],0,-1),-1,-1)</f>
        <v>0</v>
      </c>
      <c r="Y28" s="56">
        <f ca="1">IF(Affiliation[[#This Row],[Origin]]="Mercenary",4,RANDBETWEEN(1,6))</f>
        <v>4</v>
      </c>
      <c r="Z28" s="56">
        <f t="shared" ca="1" si="1"/>
        <v>4</v>
      </c>
      <c r="AA28" s="56">
        <f ca="1">INDEX(EdRoll[],MATCH(Affiliation[[#This Row],[Ed Roll]],EdRoll[1d6],0),MATCH(TEXT(Affiliation[[#This Row],[Class]],"0"),EdRoll[#Headers]))</f>
        <v>1</v>
      </c>
      <c r="AB28" s="56">
        <f ca="1">INDEX(CareerRoll[],MATCH(RANDBETWEEN(1,6),CareerRoll[1d6],0),MATCH(TEXT(Affiliation[[#This Row],[Ed Num]],"0"),CareerRoll[#Headers],0))</f>
        <v>2</v>
      </c>
      <c r="AC28" s="56">
        <f ca="1">INDEX(CareerRoll[],MATCH(RANDBETWEEN(0,5),CareerRoll[1d6],0),MATCH(TEXT(Affiliation[[#This Row],[Ed Num]],"0"),CareerRoll[#Headers],0))</f>
        <v>3</v>
      </c>
      <c r="AD28" s="56">
        <f ca="1">IF(Affiliation[[#This Row],[Career2]]&gt;0,INDEX(CareerRoll[],MATCH(MAX(RANDBETWEEN(-1,4),0),CareerRoll[1d6],0),MATCH(TEXT(Affiliation[[#This Row],[Ed Num]],"0"),CareerRoll[#Headers],0)),0)</f>
        <v>0</v>
      </c>
      <c r="AE28" s="56">
        <f ca="1">COUNTIF(Affiliation[[#This Row],[Career1]:[Career3]],4)</f>
        <v>0</v>
      </c>
      <c r="AF28" s="56">
        <f ca="1">INDEX(Education[Years],MATCH(Affiliation[[#This Row],[Ed Num]],Education[Ed Num],0))</f>
        <v>0</v>
      </c>
      <c r="AG28" s="56">
        <f ca="1">INDEX(Career[Years],MATCH(Affiliation[[#This Row],[Career1]],Career[Career Num],0))</f>
        <v>1</v>
      </c>
      <c r="AH28" s="56">
        <f ca="1">INDEX(Career[Years],MATCH(Affiliation[[#This Row],[Career2]],Career[Career Num],0))</f>
        <v>1</v>
      </c>
      <c r="AI28" s="56">
        <f ca="1">INDEX(Career[Years],MATCH(Affiliation[[#This Row],[Career3]],Career[Career Num],0))</f>
        <v>0</v>
      </c>
      <c r="AJ28" s="56">
        <f ca="1">SUM(Affiliation[[#This Row],[Y1]:[Y4]])</f>
        <v>2</v>
      </c>
    </row>
    <row r="29" spans="1:46" ht="12.75" x14ac:dyDescent="0.2">
      <c r="A29" s="53">
        <f>SUBTOTAL(109,Affiliation[Shares])</f>
        <v>100</v>
      </c>
      <c r="B29" s="54">
        <f>SUBTOTAL(109,Affiliation[Percent])</f>
        <v>1</v>
      </c>
      <c r="C29" s="54"/>
      <c r="D29" s="55"/>
      <c r="E29" s="55"/>
      <c r="F29" s="55"/>
      <c r="G29" s="55"/>
      <c r="H29" s="55"/>
      <c r="I29" s="53"/>
      <c r="J29" s="53"/>
      <c r="K29" s="67"/>
      <c r="L29" s="68"/>
      <c r="M29" s="67"/>
      <c r="N29" s="67"/>
      <c r="O29" s="67"/>
      <c r="P29" s="67"/>
      <c r="Q29" s="67"/>
      <c r="R29" s="67"/>
      <c r="S29" s="67"/>
      <c r="T29" s="67"/>
      <c r="U29" s="67"/>
      <c r="V29" s="67"/>
      <c r="W29" s="67"/>
      <c r="X29" s="67"/>
      <c r="Y29" s="67"/>
      <c r="Z29" s="67"/>
      <c r="AA29" s="67"/>
      <c r="AB29" s="67"/>
      <c r="AC29" s="67"/>
      <c r="AD29" s="67"/>
      <c r="AE29" s="67"/>
      <c r="AF29" s="67"/>
      <c r="AG29" s="67"/>
      <c r="AH29" s="67"/>
      <c r="AI29" s="67"/>
      <c r="AJ29" s="67"/>
    </row>
    <row r="30" spans="1:46" hidden="1" x14ac:dyDescent="0.25"/>
    <row r="31" spans="1:46" hidden="1" x14ac:dyDescent="0.25">
      <c r="AM31" s="56" t="s">
        <v>443</v>
      </c>
      <c r="AR31" s="63"/>
      <c r="AS31" s="63"/>
      <c r="AT31" s="63"/>
    </row>
    <row r="32" spans="1:46" s="70" customFormat="1" hidden="1" x14ac:dyDescent="0.25">
      <c r="C32" s="69"/>
      <c r="D32" s="69"/>
      <c r="AC32" s="69"/>
      <c r="AG32" s="69"/>
      <c r="AM32" s="62" t="s">
        <v>369</v>
      </c>
      <c r="AN32" s="62" t="s">
        <v>356</v>
      </c>
      <c r="AO32" s="62" t="s">
        <v>357</v>
      </c>
      <c r="AP32" s="71" t="s">
        <v>371</v>
      </c>
    </row>
    <row r="33" spans="39:43" hidden="1" x14ac:dyDescent="0.25">
      <c r="AM33" s="56">
        <v>9</v>
      </c>
      <c r="AN33" s="56">
        <v>3025</v>
      </c>
      <c r="AO33" s="64" t="s">
        <v>414</v>
      </c>
    </row>
    <row r="34" spans="39:43" hidden="1" x14ac:dyDescent="0.25">
      <c r="AM34" s="56">
        <v>14</v>
      </c>
      <c r="AN34" s="56">
        <v>3025</v>
      </c>
      <c r="AO34" s="64" t="s">
        <v>399</v>
      </c>
      <c r="AP34" s="64" t="s">
        <v>402</v>
      </c>
    </row>
    <row r="35" spans="39:43" hidden="1" x14ac:dyDescent="0.25">
      <c r="AM35" s="56">
        <v>15</v>
      </c>
      <c r="AN35" s="56">
        <v>3025</v>
      </c>
      <c r="AO35" s="64" t="s">
        <v>399</v>
      </c>
      <c r="AP35" s="64" t="s">
        <v>402</v>
      </c>
    </row>
    <row r="36" spans="39:43" hidden="1" x14ac:dyDescent="0.25">
      <c r="AM36" s="56">
        <v>9</v>
      </c>
      <c r="AN36" s="56">
        <v>3055</v>
      </c>
      <c r="AO36" s="56" t="s">
        <v>415</v>
      </c>
      <c r="AP36" s="61"/>
    </row>
    <row r="37" spans="39:43" hidden="1" x14ac:dyDescent="0.25">
      <c r="AM37" s="56">
        <v>14</v>
      </c>
      <c r="AN37" s="56">
        <v>3055</v>
      </c>
      <c r="AO37" s="64" t="s">
        <v>416</v>
      </c>
      <c r="AP37" s="64" t="s">
        <v>417</v>
      </c>
    </row>
    <row r="38" spans="39:43" hidden="1" x14ac:dyDescent="0.25">
      <c r="AM38" s="56">
        <v>15</v>
      </c>
      <c r="AN38" s="56">
        <v>3055</v>
      </c>
      <c r="AO38" s="64" t="s">
        <v>418</v>
      </c>
      <c r="AP38" s="64" t="s">
        <v>419</v>
      </c>
    </row>
    <row r="39" spans="39:43" hidden="1" x14ac:dyDescent="0.25"/>
    <row r="40" spans="39:43" hidden="1" x14ac:dyDescent="0.25">
      <c r="AM40" s="56" t="s">
        <v>358</v>
      </c>
    </row>
    <row r="41" spans="39:43" s="70" customFormat="1" ht="12.75" hidden="1" x14ac:dyDescent="0.2">
      <c r="AM41" s="60" t="s">
        <v>420</v>
      </c>
      <c r="AN41" s="62" t="s">
        <v>357</v>
      </c>
      <c r="AO41" s="62" t="s">
        <v>421</v>
      </c>
      <c r="AP41" s="62" t="s">
        <v>374</v>
      </c>
      <c r="AQ41" s="62" t="s">
        <v>380</v>
      </c>
    </row>
    <row r="42" spans="39:43" hidden="1" x14ac:dyDescent="0.25">
      <c r="AM42" s="66">
        <v>1</v>
      </c>
      <c r="AN42" s="56" t="s">
        <v>422</v>
      </c>
      <c r="AO42" s="56">
        <v>-3</v>
      </c>
      <c r="AP42" s="56">
        <v>0</v>
      </c>
      <c r="AQ42" s="56">
        <v>0</v>
      </c>
    </row>
    <row r="43" spans="39:43" hidden="1" x14ac:dyDescent="0.25">
      <c r="AM43" s="66">
        <v>2</v>
      </c>
      <c r="AN43" s="56" t="s">
        <v>423</v>
      </c>
      <c r="AO43" s="56">
        <v>-2</v>
      </c>
      <c r="AP43" s="56">
        <v>0</v>
      </c>
      <c r="AQ43" s="56">
        <v>0</v>
      </c>
    </row>
    <row r="44" spans="39:43" hidden="1" x14ac:dyDescent="0.25">
      <c r="AM44" s="66">
        <v>3</v>
      </c>
      <c r="AN44" s="56" t="s">
        <v>424</v>
      </c>
      <c r="AO44" s="56">
        <v>-2</v>
      </c>
      <c r="AP44" s="56">
        <v>0</v>
      </c>
      <c r="AQ44" s="56">
        <v>0</v>
      </c>
    </row>
    <row r="45" spans="39:43" hidden="1" x14ac:dyDescent="0.25">
      <c r="AM45" s="66">
        <v>4</v>
      </c>
      <c r="AN45" s="56" t="s">
        <v>425</v>
      </c>
      <c r="AO45" s="56">
        <v>-1</v>
      </c>
      <c r="AP45" s="56">
        <f ca="1">RANDBETWEEN(-1,0)</f>
        <v>0</v>
      </c>
      <c r="AQ45" s="56">
        <f ca="1">IF(AP45,0,-1)</f>
        <v>-1</v>
      </c>
    </row>
    <row r="46" spans="39:43" hidden="1" x14ac:dyDescent="0.25">
      <c r="AM46" s="66">
        <v>5</v>
      </c>
      <c r="AN46" s="56" t="s">
        <v>426</v>
      </c>
      <c r="AO46" s="56">
        <v>0</v>
      </c>
      <c r="AP46" s="56">
        <v>0</v>
      </c>
      <c r="AQ46" s="56">
        <v>0</v>
      </c>
    </row>
    <row r="47" spans="39:43" hidden="1" x14ac:dyDescent="0.25">
      <c r="AM47" s="66">
        <v>6</v>
      </c>
      <c r="AN47" s="56" t="s">
        <v>427</v>
      </c>
      <c r="AO47" s="56">
        <v>1</v>
      </c>
      <c r="AP47" s="56">
        <f ca="1">RANDBETWEEN(-1,0)</f>
        <v>0</v>
      </c>
      <c r="AQ47" s="56">
        <f ca="1">IF(AP47,0,-1)</f>
        <v>-1</v>
      </c>
    </row>
    <row r="48" spans="39:43" hidden="1" x14ac:dyDescent="0.25"/>
    <row r="49" spans="39:45" hidden="1" x14ac:dyDescent="0.25">
      <c r="AM49" s="56" t="s">
        <v>385</v>
      </c>
      <c r="AN49" s="56" t="s">
        <v>428</v>
      </c>
      <c r="AO49" s="56" t="s">
        <v>423</v>
      </c>
      <c r="AP49" s="56" t="s">
        <v>429</v>
      </c>
      <c r="AQ49" s="56" t="s">
        <v>430</v>
      </c>
      <c r="AR49" s="56" t="s">
        <v>426</v>
      </c>
      <c r="AS49" s="56" t="s">
        <v>427</v>
      </c>
    </row>
    <row r="50" spans="39:45" s="70" customFormat="1" ht="12.75" hidden="1" x14ac:dyDescent="0.2">
      <c r="AM50" s="60" t="s">
        <v>420</v>
      </c>
      <c r="AN50" s="62" t="s">
        <v>7</v>
      </c>
      <c r="AO50" s="62" t="s">
        <v>5</v>
      </c>
      <c r="AP50" s="62" t="s">
        <v>8</v>
      </c>
      <c r="AQ50" s="62" t="s">
        <v>6</v>
      </c>
      <c r="AR50" s="62" t="s">
        <v>1</v>
      </c>
      <c r="AS50" s="62" t="s">
        <v>4</v>
      </c>
    </row>
    <row r="51" spans="39:45" hidden="1" x14ac:dyDescent="0.25">
      <c r="AM51" s="66">
        <v>1</v>
      </c>
      <c r="AN51" s="56">
        <v>0</v>
      </c>
      <c r="AO51" s="56">
        <v>0</v>
      </c>
      <c r="AP51" s="56">
        <v>0</v>
      </c>
      <c r="AQ51" s="56">
        <v>0</v>
      </c>
      <c r="AR51" s="56">
        <v>0</v>
      </c>
      <c r="AS51" s="56">
        <v>0</v>
      </c>
    </row>
    <row r="52" spans="39:45" hidden="1" x14ac:dyDescent="0.25">
      <c r="AM52" s="66">
        <v>2</v>
      </c>
      <c r="AN52" s="56">
        <v>0</v>
      </c>
      <c r="AO52" s="56">
        <v>0</v>
      </c>
      <c r="AP52" s="56">
        <v>0</v>
      </c>
      <c r="AQ52" s="56">
        <v>0</v>
      </c>
      <c r="AR52" s="56">
        <v>1</v>
      </c>
      <c r="AS52" s="56">
        <v>1</v>
      </c>
    </row>
    <row r="53" spans="39:45" hidden="1" x14ac:dyDescent="0.25">
      <c r="AM53" s="66">
        <v>3</v>
      </c>
      <c r="AN53" s="56">
        <v>0</v>
      </c>
      <c r="AO53" s="56">
        <v>0</v>
      </c>
      <c r="AP53" s="56">
        <v>0</v>
      </c>
      <c r="AQ53" s="56">
        <v>1</v>
      </c>
      <c r="AR53" s="56">
        <v>1</v>
      </c>
      <c r="AS53" s="56">
        <v>1</v>
      </c>
    </row>
    <row r="54" spans="39:45" hidden="1" x14ac:dyDescent="0.25">
      <c r="AM54" s="66">
        <v>4</v>
      </c>
      <c r="AN54" s="56">
        <v>0</v>
      </c>
      <c r="AO54" s="56">
        <v>1</v>
      </c>
      <c r="AP54" s="56">
        <v>1</v>
      </c>
      <c r="AQ54" s="56">
        <v>1</v>
      </c>
      <c r="AR54" s="56">
        <v>1</v>
      </c>
      <c r="AS54" s="56">
        <v>1</v>
      </c>
    </row>
    <row r="55" spans="39:45" hidden="1" x14ac:dyDescent="0.25">
      <c r="AM55" s="66">
        <v>5</v>
      </c>
      <c r="AN55" s="56">
        <v>1</v>
      </c>
      <c r="AO55" s="56">
        <v>1</v>
      </c>
      <c r="AP55" s="56">
        <v>1</v>
      </c>
      <c r="AQ55" s="56">
        <v>1</v>
      </c>
      <c r="AR55" s="56">
        <v>2</v>
      </c>
      <c r="AS55" s="56">
        <v>2</v>
      </c>
    </row>
    <row r="56" spans="39:45" hidden="1" x14ac:dyDescent="0.25">
      <c r="AM56" s="66">
        <v>6</v>
      </c>
      <c r="AN56" s="56">
        <v>1</v>
      </c>
      <c r="AO56" s="56">
        <v>2</v>
      </c>
      <c r="AP56" s="56">
        <v>2</v>
      </c>
      <c r="AQ56" s="56">
        <v>2</v>
      </c>
      <c r="AR56" s="56">
        <v>3</v>
      </c>
      <c r="AS56" s="56">
        <v>3</v>
      </c>
    </row>
    <row r="57" spans="39:45" hidden="1" x14ac:dyDescent="0.25"/>
    <row r="58" spans="39:45" hidden="1" x14ac:dyDescent="0.25">
      <c r="AM58" s="56" t="s">
        <v>359</v>
      </c>
    </row>
    <row r="59" spans="39:45" s="70" customFormat="1" ht="12.75" hidden="1" x14ac:dyDescent="0.2">
      <c r="AM59" s="62" t="s">
        <v>386</v>
      </c>
      <c r="AN59" s="62" t="s">
        <v>359</v>
      </c>
      <c r="AO59" s="62" t="s">
        <v>375</v>
      </c>
      <c r="AP59" s="62" t="s">
        <v>381</v>
      </c>
      <c r="AQ59" s="62" t="s">
        <v>421</v>
      </c>
      <c r="AR59" s="62" t="s">
        <v>365</v>
      </c>
    </row>
    <row r="60" spans="39:45" hidden="1" x14ac:dyDescent="0.25">
      <c r="AM60" s="56">
        <v>0</v>
      </c>
      <c r="AN60" s="56" t="s">
        <v>431</v>
      </c>
      <c r="AO60" s="56">
        <v>-1</v>
      </c>
      <c r="AP60" s="56">
        <v>-1</v>
      </c>
      <c r="AQ60" s="56">
        <v>0</v>
      </c>
      <c r="AR60" s="56">
        <v>-1</v>
      </c>
    </row>
    <row r="61" spans="39:45" hidden="1" x14ac:dyDescent="0.25">
      <c r="AM61" s="56">
        <v>1</v>
      </c>
      <c r="AN61" s="56" t="s">
        <v>432</v>
      </c>
      <c r="AO61" s="56">
        <v>-1</v>
      </c>
      <c r="AP61" s="56">
        <v>-2</v>
      </c>
      <c r="AQ61" s="56">
        <v>0</v>
      </c>
      <c r="AR61" s="56">
        <v>0</v>
      </c>
    </row>
    <row r="62" spans="39:45" hidden="1" x14ac:dyDescent="0.25">
      <c r="AM62" s="56">
        <v>2</v>
      </c>
      <c r="AN62" s="56" t="s">
        <v>433</v>
      </c>
      <c r="AO62" s="56">
        <v>-2</v>
      </c>
      <c r="AP62" s="56">
        <v>-2</v>
      </c>
      <c r="AQ62" s="56">
        <v>0</v>
      </c>
      <c r="AR62" s="56">
        <v>1</v>
      </c>
    </row>
    <row r="63" spans="39:45" hidden="1" x14ac:dyDescent="0.25">
      <c r="AM63" s="56">
        <v>3</v>
      </c>
      <c r="AN63" s="56" t="s">
        <v>434</v>
      </c>
      <c r="AO63" s="56">
        <v>-2</v>
      </c>
      <c r="AP63" s="56">
        <v>-2</v>
      </c>
      <c r="AQ63" s="56">
        <v>2</v>
      </c>
      <c r="AR63" s="56">
        <v>2</v>
      </c>
    </row>
    <row r="64" spans="39:45" hidden="1" x14ac:dyDescent="0.25">
      <c r="AR64" s="66"/>
    </row>
    <row r="65" spans="39:46" hidden="1" x14ac:dyDescent="0.25">
      <c r="AM65" s="56" t="s">
        <v>444</v>
      </c>
      <c r="AN65" s="56" t="s">
        <v>431</v>
      </c>
      <c r="AO65" s="56" t="s">
        <v>432</v>
      </c>
      <c r="AP65" s="56" t="s">
        <v>433</v>
      </c>
      <c r="AQ65" s="56" t="s">
        <v>435</v>
      </c>
    </row>
    <row r="66" spans="39:46" s="70" customFormat="1" ht="12.75" hidden="1" x14ac:dyDescent="0.2">
      <c r="AM66" s="60" t="s">
        <v>420</v>
      </c>
      <c r="AN66" s="62" t="s">
        <v>2</v>
      </c>
      <c r="AO66" s="62" t="s">
        <v>7</v>
      </c>
      <c r="AP66" s="62" t="s">
        <v>5</v>
      </c>
      <c r="AQ66" s="62" t="s">
        <v>8</v>
      </c>
    </row>
    <row r="67" spans="39:46" hidden="1" x14ac:dyDescent="0.25">
      <c r="AM67" s="66">
        <v>0</v>
      </c>
      <c r="AN67" s="56">
        <v>0</v>
      </c>
      <c r="AO67" s="56">
        <v>0</v>
      </c>
      <c r="AP67" s="56">
        <v>0</v>
      </c>
      <c r="AQ67" s="56">
        <v>0</v>
      </c>
    </row>
    <row r="68" spans="39:46" hidden="1" x14ac:dyDescent="0.25">
      <c r="AM68" s="66">
        <v>1</v>
      </c>
      <c r="AN68" s="56">
        <v>1</v>
      </c>
      <c r="AO68" s="56">
        <v>1</v>
      </c>
      <c r="AP68" s="56">
        <v>2</v>
      </c>
      <c r="AQ68" s="56">
        <v>3</v>
      </c>
      <c r="AT68" s="63"/>
    </row>
    <row r="69" spans="39:46" hidden="1" x14ac:dyDescent="0.25">
      <c r="AM69" s="66">
        <v>2</v>
      </c>
      <c r="AN69" s="56">
        <v>1</v>
      </c>
      <c r="AO69" s="56">
        <v>2</v>
      </c>
      <c r="AP69" s="56">
        <v>3</v>
      </c>
      <c r="AQ69" s="56">
        <v>3</v>
      </c>
    </row>
    <row r="70" spans="39:46" hidden="1" x14ac:dyDescent="0.25">
      <c r="AM70" s="66">
        <v>3</v>
      </c>
      <c r="AN70" s="56">
        <v>1</v>
      </c>
      <c r="AO70" s="56">
        <v>2</v>
      </c>
      <c r="AP70" s="56">
        <v>3</v>
      </c>
      <c r="AQ70" s="56">
        <v>3</v>
      </c>
    </row>
    <row r="71" spans="39:46" hidden="1" x14ac:dyDescent="0.25">
      <c r="AM71" s="66">
        <v>4</v>
      </c>
      <c r="AN71" s="56">
        <v>2</v>
      </c>
      <c r="AO71" s="56">
        <v>3</v>
      </c>
      <c r="AP71" s="56">
        <v>3</v>
      </c>
      <c r="AQ71" s="56">
        <v>4</v>
      </c>
    </row>
    <row r="72" spans="39:46" hidden="1" x14ac:dyDescent="0.25">
      <c r="AM72" s="66">
        <v>5</v>
      </c>
      <c r="AN72" s="56">
        <v>2</v>
      </c>
      <c r="AO72" s="56">
        <v>3</v>
      </c>
      <c r="AP72" s="56">
        <v>4</v>
      </c>
      <c r="AQ72" s="56">
        <v>4</v>
      </c>
    </row>
    <row r="73" spans="39:46" hidden="1" x14ac:dyDescent="0.25">
      <c r="AM73" s="66">
        <v>6</v>
      </c>
      <c r="AN73" s="56">
        <v>3</v>
      </c>
      <c r="AO73" s="56">
        <v>4</v>
      </c>
      <c r="AP73" s="56">
        <v>4</v>
      </c>
      <c r="AQ73" s="56">
        <v>4</v>
      </c>
    </row>
    <row r="74" spans="39:46" hidden="1" x14ac:dyDescent="0.25"/>
    <row r="75" spans="39:46" hidden="1" x14ac:dyDescent="0.25">
      <c r="AM75" s="56" t="s">
        <v>156</v>
      </c>
    </row>
    <row r="76" spans="39:46" s="70" customFormat="1" ht="12.75" hidden="1" x14ac:dyDescent="0.2">
      <c r="AM76" s="72" t="s">
        <v>436</v>
      </c>
      <c r="AN76" s="62" t="s">
        <v>156</v>
      </c>
      <c r="AO76" s="62" t="s">
        <v>376</v>
      </c>
      <c r="AP76" s="62" t="s">
        <v>382</v>
      </c>
      <c r="AQ76" s="62" t="s">
        <v>387</v>
      </c>
      <c r="AR76" s="62" t="s">
        <v>365</v>
      </c>
    </row>
    <row r="77" spans="39:46" hidden="1" x14ac:dyDescent="0.25">
      <c r="AM77" s="56">
        <v>0</v>
      </c>
      <c r="AN77" s="56" t="s">
        <v>22</v>
      </c>
      <c r="AO77" s="61">
        <v>0</v>
      </c>
      <c r="AP77" s="56">
        <v>0</v>
      </c>
      <c r="AQ77" s="56">
        <v>0</v>
      </c>
      <c r="AR77" s="56">
        <v>0</v>
      </c>
      <c r="AT77" s="63"/>
    </row>
    <row r="78" spans="39:46" hidden="1" x14ac:dyDescent="0.25">
      <c r="AM78" s="56">
        <v>1</v>
      </c>
      <c r="AN78" s="56" t="s">
        <v>302</v>
      </c>
      <c r="AO78" s="56">
        <f ca="1">RANDBETWEEN(-1,0)</f>
        <v>0</v>
      </c>
      <c r="AP78" s="56">
        <f ca="1">IF(AO78,0,-1)</f>
        <v>-1</v>
      </c>
      <c r="AQ78" s="56">
        <v>0</v>
      </c>
      <c r="AR78" s="56">
        <v>0</v>
      </c>
    </row>
    <row r="79" spans="39:46" hidden="1" x14ac:dyDescent="0.25">
      <c r="AM79" s="56">
        <v>2</v>
      </c>
      <c r="AN79" s="56" t="s">
        <v>301</v>
      </c>
      <c r="AO79" s="56">
        <v>-1</v>
      </c>
      <c r="AP79" s="56">
        <v>0</v>
      </c>
      <c r="AQ79" s="56">
        <v>0</v>
      </c>
      <c r="AR79" s="56">
        <v>1</v>
      </c>
    </row>
    <row r="80" spans="39:46" hidden="1" x14ac:dyDescent="0.25">
      <c r="AM80" s="56">
        <v>3</v>
      </c>
      <c r="AN80" s="56" t="s">
        <v>437</v>
      </c>
      <c r="AO80" s="56">
        <v>-1</v>
      </c>
      <c r="AP80" s="56">
        <v>-1</v>
      </c>
      <c r="AQ80" s="56">
        <v>0</v>
      </c>
      <c r="AR80" s="56">
        <v>1</v>
      </c>
    </row>
    <row r="81" spans="39:44" hidden="1" x14ac:dyDescent="0.25">
      <c r="AM81" s="56">
        <v>4</v>
      </c>
      <c r="AN81" s="56" t="s">
        <v>257</v>
      </c>
      <c r="AO81" s="56">
        <v>-1</v>
      </c>
      <c r="AP81" s="56">
        <v>-1</v>
      </c>
      <c r="AQ81" s="56">
        <v>1</v>
      </c>
      <c r="AR81" s="56">
        <v>2</v>
      </c>
    </row>
    <row r="82" spans="39:44" hidden="1" x14ac:dyDescent="0.25"/>
    <row r="83" spans="39:44" hidden="1" x14ac:dyDescent="0.25">
      <c r="AM83" s="56" t="s">
        <v>363</v>
      </c>
    </row>
    <row r="84" spans="39:44" s="70" customFormat="1" ht="12.75" hidden="1" x14ac:dyDescent="0.2">
      <c r="AM84" s="60" t="s">
        <v>420</v>
      </c>
      <c r="AN84" s="62" t="s">
        <v>438</v>
      </c>
    </row>
    <row r="85" spans="39:44" hidden="1" x14ac:dyDescent="0.25">
      <c r="AM85" s="66">
        <v>1</v>
      </c>
      <c r="AN85" s="66" t="s">
        <v>439</v>
      </c>
    </row>
    <row r="86" spans="39:44" hidden="1" x14ac:dyDescent="0.25">
      <c r="AM86" s="66">
        <v>2</v>
      </c>
      <c r="AN86" s="66" t="s">
        <v>440</v>
      </c>
    </row>
    <row r="87" spans="39:44" hidden="1" x14ac:dyDescent="0.25">
      <c r="AM87" s="66">
        <v>3</v>
      </c>
      <c r="AN87" s="66" t="s">
        <v>440</v>
      </c>
    </row>
    <row r="88" spans="39:44" hidden="1" x14ac:dyDescent="0.25">
      <c r="AM88" s="66">
        <v>4</v>
      </c>
      <c r="AN88" s="66" t="s">
        <v>441</v>
      </c>
    </row>
    <row r="89" spans="39:44" hidden="1" x14ac:dyDescent="0.25">
      <c r="AM89" s="66">
        <v>5</v>
      </c>
      <c r="AN89" s="66" t="s">
        <v>441</v>
      </c>
    </row>
    <row r="90" spans="39:44" hidden="1" x14ac:dyDescent="0.25">
      <c r="AM90" s="66">
        <v>6</v>
      </c>
      <c r="AN90" s="66" t="s">
        <v>442</v>
      </c>
    </row>
    <row r="91" spans="39:44" hidden="1" x14ac:dyDescent="0.25"/>
  </sheetData>
  <mergeCells count="3">
    <mergeCell ref="C2:J2"/>
    <mergeCell ref="C3:J10"/>
    <mergeCell ref="A1:J1"/>
  </mergeCells>
  <phoneticPr fontId="1" type="noConversion"/>
  <dataValidations count="2">
    <dataValidation allowBlank="1" showInputMessage="1" showErrorMessage="1" promptTitle="Shares" prompt="You can modify this to favor your preferred House.  Change 18 to 328 for 80% results." sqref="A14:A28" xr:uid="{30EA5C76-CB45-4D56-937B-11D141927FBB}"/>
    <dataValidation type="list" allowBlank="1" showInputMessage="1" showErrorMessage="1" promptTitle="Year" prompt="This option affects the Origins." sqref="B3" xr:uid="{4818A54C-74E4-4D03-81BE-EE37B7CEF1AB}">
      <formula1>"3025,3055"</formula1>
    </dataValidation>
  </dataValidations>
  <pageMargins left="0.7" right="0.7" top="0.75" bottom="0.75" header="0.3" footer="0.3"/>
  <pageSetup orientation="portrait" horizontalDpi="0" verticalDpi="0" r:id="rId1"/>
  <tableParts count="8">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C68A7-659C-4C07-84D6-DC452F513160}">
  <sheetPr codeName="Sheet15"/>
  <dimension ref="A1:M29"/>
  <sheetViews>
    <sheetView workbookViewId="0">
      <selection sqref="A1:G1"/>
    </sheetView>
  </sheetViews>
  <sheetFormatPr defaultColWidth="8.85546875" defaultRowHeight="15" x14ac:dyDescent="0.25"/>
  <cols>
    <col min="1" max="1" width="4.28515625" style="57" bestFit="1" customWidth="1"/>
    <col min="2" max="2" width="15" style="57" bestFit="1" customWidth="1"/>
    <col min="3" max="3" width="7.42578125" style="57" bestFit="1" customWidth="1"/>
    <col min="4" max="4" width="8.85546875" style="57"/>
    <col min="5" max="5" width="4.28515625" style="57" bestFit="1" customWidth="1"/>
    <col min="6" max="6" width="15.28515625" style="57" bestFit="1" customWidth="1"/>
    <col min="7" max="7" width="10.140625" style="57" bestFit="1" customWidth="1"/>
    <col min="8" max="8" width="8.85546875" style="57"/>
    <col min="9" max="9" width="5.28515625" style="57" bestFit="1" customWidth="1"/>
    <col min="10" max="10" width="24.42578125" style="57" bestFit="1" customWidth="1"/>
    <col min="11" max="12" width="5" style="57" bestFit="1" customWidth="1"/>
    <col min="13" max="13" width="84.5703125" style="57" bestFit="1" customWidth="1"/>
    <col min="14" max="16" width="8.85546875" style="57"/>
    <col min="17" max="17" width="9.5703125" style="57" bestFit="1" customWidth="1"/>
    <col min="18" max="16384" width="8.85546875" style="57"/>
  </cols>
  <sheetData>
    <row r="1" spans="1:13" ht="20.25" x14ac:dyDescent="0.3">
      <c r="A1" s="136" t="s">
        <v>465</v>
      </c>
      <c r="B1" s="136"/>
      <c r="C1" s="136"/>
      <c r="D1" s="136"/>
      <c r="E1" s="136"/>
      <c r="F1" s="136"/>
      <c r="G1" s="136"/>
      <c r="J1" s="138" t="s">
        <v>466</v>
      </c>
      <c r="K1" s="138"/>
      <c r="L1" s="138"/>
      <c r="M1" s="138"/>
    </row>
    <row r="2" spans="1:13" ht="15.75" x14ac:dyDescent="0.25">
      <c r="A2" s="137" t="s">
        <v>448</v>
      </c>
      <c r="B2" s="137"/>
      <c r="C2" s="137"/>
      <c r="D2" s="137"/>
      <c r="E2" s="137"/>
      <c r="F2" s="137"/>
      <c r="G2" s="137"/>
      <c r="I2" s="57" t="s">
        <v>462</v>
      </c>
    </row>
    <row r="3" spans="1:13" x14ac:dyDescent="0.25">
      <c r="A3" s="134" t="s">
        <v>302</v>
      </c>
      <c r="B3" s="134"/>
      <c r="C3" s="81">
        <f ca="1">SUM(RANDBETWEEN(1,6),RANDBETWEEN(1,6))</f>
        <v>8</v>
      </c>
      <c r="D3" s="82"/>
      <c r="E3" s="134" t="s">
        <v>301</v>
      </c>
      <c r="F3" s="134"/>
      <c r="G3" s="81">
        <f ca="1">RANDBETWEEN(1,6)</f>
        <v>5</v>
      </c>
      <c r="I3" s="83" t="s">
        <v>354</v>
      </c>
      <c r="J3" s="83" t="s">
        <v>461</v>
      </c>
      <c r="L3" s="135" t="s">
        <v>477</v>
      </c>
      <c r="M3" s="135"/>
    </row>
    <row r="4" spans="1:13" x14ac:dyDescent="0.25">
      <c r="A4" s="82" t="s">
        <v>342</v>
      </c>
      <c r="B4" s="82" t="s">
        <v>333</v>
      </c>
      <c r="C4" s="82" t="s">
        <v>299</v>
      </c>
      <c r="D4" s="82"/>
      <c r="E4" s="82" t="s">
        <v>343</v>
      </c>
      <c r="F4" s="82" t="s">
        <v>333</v>
      </c>
      <c r="G4" s="82" t="s">
        <v>299</v>
      </c>
      <c r="I4" s="84" t="s">
        <v>338</v>
      </c>
      <c r="J4" s="84" t="s">
        <v>67</v>
      </c>
      <c r="L4" s="135"/>
      <c r="M4" s="135"/>
    </row>
    <row r="5" spans="1:13" x14ac:dyDescent="0.25">
      <c r="A5" s="57">
        <v>2</v>
      </c>
      <c r="B5" s="57" t="s">
        <v>22</v>
      </c>
      <c r="C5" s="57" t="s">
        <v>22</v>
      </c>
      <c r="E5" s="57">
        <v>1</v>
      </c>
      <c r="F5" s="57" t="s">
        <v>22</v>
      </c>
      <c r="G5" s="57" t="s">
        <v>22</v>
      </c>
      <c r="I5" s="84" t="s">
        <v>334</v>
      </c>
      <c r="J5" s="84" t="s">
        <v>82</v>
      </c>
      <c r="L5" s="135"/>
      <c r="M5" s="135"/>
    </row>
    <row r="6" spans="1:13" x14ac:dyDescent="0.25">
      <c r="A6" s="57">
        <v>3</v>
      </c>
      <c r="B6" s="57" t="s">
        <v>305</v>
      </c>
      <c r="C6" s="57" t="s">
        <v>341</v>
      </c>
      <c r="E6" s="57">
        <v>2</v>
      </c>
      <c r="F6" s="57" t="s">
        <v>22</v>
      </c>
      <c r="G6" s="57" t="s">
        <v>22</v>
      </c>
      <c r="I6" s="84" t="s">
        <v>341</v>
      </c>
      <c r="J6" s="84" t="s">
        <v>77</v>
      </c>
      <c r="L6" s="135"/>
      <c r="M6" s="135"/>
    </row>
    <row r="7" spans="1:13" x14ac:dyDescent="0.25">
      <c r="A7" s="57">
        <v>4</v>
      </c>
      <c r="B7" s="57" t="s">
        <v>310</v>
      </c>
      <c r="C7" s="57" t="s">
        <v>334</v>
      </c>
      <c r="E7" s="57">
        <v>3</v>
      </c>
      <c r="F7" s="57" t="s">
        <v>22</v>
      </c>
      <c r="G7" s="57" t="s">
        <v>468</v>
      </c>
      <c r="I7" s="84" t="s">
        <v>347</v>
      </c>
      <c r="J7" s="84" t="s">
        <v>93</v>
      </c>
      <c r="L7" s="135"/>
      <c r="M7" s="135"/>
    </row>
    <row r="8" spans="1:13" x14ac:dyDescent="0.25">
      <c r="A8" s="57">
        <v>5</v>
      </c>
      <c r="B8" s="57" t="s">
        <v>314</v>
      </c>
      <c r="C8" s="57" t="s">
        <v>474</v>
      </c>
      <c r="E8" s="57">
        <v>4</v>
      </c>
      <c r="F8" s="57" t="s">
        <v>311</v>
      </c>
      <c r="G8" s="57" t="s">
        <v>460</v>
      </c>
      <c r="I8" s="84" t="s">
        <v>336</v>
      </c>
      <c r="J8" s="84" t="s">
        <v>100</v>
      </c>
      <c r="L8" s="135"/>
      <c r="M8" s="135"/>
    </row>
    <row r="9" spans="1:13" x14ac:dyDescent="0.25">
      <c r="A9" s="57">
        <v>6</v>
      </c>
      <c r="B9" s="57" t="s">
        <v>309</v>
      </c>
      <c r="C9" s="57" t="s">
        <v>474</v>
      </c>
      <c r="E9" s="57">
        <v>5</v>
      </c>
      <c r="F9" s="57" t="s">
        <v>311</v>
      </c>
      <c r="G9" s="57" t="s">
        <v>460</v>
      </c>
      <c r="I9" s="84" t="s">
        <v>456</v>
      </c>
      <c r="J9" s="84" t="s">
        <v>75</v>
      </c>
      <c r="L9" s="135"/>
      <c r="M9" s="135"/>
    </row>
    <row r="10" spans="1:13" x14ac:dyDescent="0.25">
      <c r="A10" s="57">
        <v>7</v>
      </c>
      <c r="B10" s="57" t="s">
        <v>310</v>
      </c>
      <c r="C10" s="57" t="s">
        <v>334</v>
      </c>
      <c r="E10" s="57">
        <v>6</v>
      </c>
      <c r="F10" s="57" t="s">
        <v>311</v>
      </c>
      <c r="G10" s="57" t="s">
        <v>459</v>
      </c>
      <c r="I10" s="84" t="s">
        <v>451</v>
      </c>
      <c r="J10" s="84" t="s">
        <v>73</v>
      </c>
      <c r="L10" s="135"/>
      <c r="M10" s="135"/>
    </row>
    <row r="11" spans="1:13" x14ac:dyDescent="0.25">
      <c r="A11" s="57">
        <v>8</v>
      </c>
      <c r="B11" s="57" t="s">
        <v>309</v>
      </c>
      <c r="C11" s="57" t="s">
        <v>475</v>
      </c>
      <c r="I11" s="84" t="s">
        <v>459</v>
      </c>
      <c r="J11" s="84" t="s">
        <v>258</v>
      </c>
      <c r="L11" s="135"/>
      <c r="M11" s="135"/>
    </row>
    <row r="12" spans="1:13" x14ac:dyDescent="0.25">
      <c r="A12" s="57">
        <v>9</v>
      </c>
      <c r="B12" s="57" t="s">
        <v>310</v>
      </c>
      <c r="C12" s="57" t="s">
        <v>335</v>
      </c>
      <c r="E12" s="134" t="s">
        <v>476</v>
      </c>
      <c r="F12" s="134"/>
      <c r="G12" s="81">
        <f ca="1">SUM(RANDBETWEEN(1,6),RANDBETWEEN(1,6),RANDBETWEEN(1,6))</f>
        <v>13</v>
      </c>
      <c r="I12" s="84" t="s">
        <v>460</v>
      </c>
      <c r="J12" s="84" t="s">
        <v>259</v>
      </c>
      <c r="L12" s="135"/>
      <c r="M12" s="135"/>
    </row>
    <row r="13" spans="1:13" x14ac:dyDescent="0.25">
      <c r="A13" s="57">
        <v>10</v>
      </c>
      <c r="B13" s="57" t="s">
        <v>305</v>
      </c>
      <c r="C13" s="57" t="s">
        <v>340</v>
      </c>
      <c r="E13" s="82" t="s">
        <v>344</v>
      </c>
      <c r="F13" s="82" t="s">
        <v>333</v>
      </c>
      <c r="G13" s="82" t="s">
        <v>299</v>
      </c>
      <c r="I13" s="84" t="s">
        <v>468</v>
      </c>
      <c r="J13" s="84" t="s">
        <v>260</v>
      </c>
      <c r="L13" s="135"/>
      <c r="M13" s="135"/>
    </row>
    <row r="14" spans="1:13" x14ac:dyDescent="0.25">
      <c r="A14" s="57">
        <v>11</v>
      </c>
      <c r="B14" s="57" t="s">
        <v>314</v>
      </c>
      <c r="C14" s="57" t="s">
        <v>475</v>
      </c>
      <c r="E14" s="57">
        <v>3</v>
      </c>
      <c r="F14" s="57" t="s">
        <v>303</v>
      </c>
      <c r="G14" s="57" t="s">
        <v>449</v>
      </c>
      <c r="I14" s="84" t="s">
        <v>474</v>
      </c>
      <c r="J14" s="84" t="s">
        <v>463</v>
      </c>
      <c r="L14" s="135"/>
      <c r="M14" s="135"/>
    </row>
    <row r="15" spans="1:13" x14ac:dyDescent="0.25">
      <c r="A15" s="57">
        <v>12</v>
      </c>
      <c r="B15" s="57" t="s">
        <v>22</v>
      </c>
      <c r="C15" s="57" t="s">
        <v>468</v>
      </c>
      <c r="E15" s="57">
        <v>4</v>
      </c>
      <c r="F15" s="57" t="s">
        <v>308</v>
      </c>
      <c r="G15" s="57" t="s">
        <v>454</v>
      </c>
      <c r="I15" s="84" t="s">
        <v>339</v>
      </c>
      <c r="J15" s="84" t="s">
        <v>348</v>
      </c>
      <c r="L15" s="135"/>
      <c r="M15" s="135"/>
    </row>
    <row r="16" spans="1:13" x14ac:dyDescent="0.25">
      <c r="E16" s="57">
        <v>5</v>
      </c>
      <c r="F16" s="57" t="s">
        <v>308</v>
      </c>
      <c r="G16" s="57" t="s">
        <v>337</v>
      </c>
    </row>
    <row r="17" spans="1:13" x14ac:dyDescent="0.25">
      <c r="A17" s="134" t="s">
        <v>300</v>
      </c>
      <c r="B17" s="134"/>
      <c r="C17" s="81">
        <f ca="1">SUM(RANDBETWEEN(1,6),RANDBETWEEN(1,6))</f>
        <v>7</v>
      </c>
      <c r="E17" s="57">
        <v>6</v>
      </c>
      <c r="F17" s="57" t="s">
        <v>313</v>
      </c>
      <c r="G17" s="57" t="s">
        <v>455</v>
      </c>
      <c r="I17" s="57" t="s">
        <v>464</v>
      </c>
    </row>
    <row r="18" spans="1:13" x14ac:dyDescent="0.25">
      <c r="A18" s="82" t="s">
        <v>342</v>
      </c>
      <c r="B18" s="82" t="s">
        <v>333</v>
      </c>
      <c r="C18" s="82" t="s">
        <v>299</v>
      </c>
      <c r="E18" s="57">
        <v>7</v>
      </c>
      <c r="F18" s="57" t="s">
        <v>307</v>
      </c>
      <c r="G18" s="57" t="s">
        <v>455</v>
      </c>
      <c r="I18" s="83" t="s">
        <v>354</v>
      </c>
      <c r="J18" s="83" t="s">
        <v>332</v>
      </c>
      <c r="K18" s="83" t="s">
        <v>315</v>
      </c>
      <c r="L18" s="83" t="s">
        <v>316</v>
      </c>
      <c r="M18" s="83" t="s">
        <v>317</v>
      </c>
    </row>
    <row r="19" spans="1:13" ht="17.25" x14ac:dyDescent="0.25">
      <c r="A19" s="57">
        <v>2</v>
      </c>
      <c r="B19" s="57" t="s">
        <v>312</v>
      </c>
      <c r="C19" s="57" t="s">
        <v>339</v>
      </c>
      <c r="E19" s="57">
        <v>8</v>
      </c>
      <c r="F19" s="57" t="s">
        <v>304</v>
      </c>
      <c r="G19" s="57" t="s">
        <v>455</v>
      </c>
      <c r="H19" s="57">
        <v>1</v>
      </c>
      <c r="I19" s="84" t="s">
        <v>146</v>
      </c>
      <c r="J19" s="84" t="s">
        <v>346</v>
      </c>
      <c r="K19" s="84">
        <v>2866</v>
      </c>
      <c r="L19" s="84">
        <v>3025</v>
      </c>
      <c r="M19" s="84" t="s">
        <v>469</v>
      </c>
    </row>
    <row r="20" spans="1:13" ht="17.25" x14ac:dyDescent="0.25">
      <c r="A20" s="57">
        <v>3</v>
      </c>
      <c r="B20" s="57" t="s">
        <v>304</v>
      </c>
      <c r="C20" s="57" t="s">
        <v>455</v>
      </c>
      <c r="E20" s="57">
        <v>9</v>
      </c>
      <c r="F20" s="57" t="s">
        <v>307</v>
      </c>
      <c r="G20" s="57" t="s">
        <v>336</v>
      </c>
      <c r="H20" s="57">
        <v>2</v>
      </c>
      <c r="I20" s="84" t="s">
        <v>144</v>
      </c>
      <c r="J20" s="84" t="s">
        <v>318</v>
      </c>
      <c r="K20" s="84">
        <v>3028</v>
      </c>
      <c r="L20" s="84">
        <v>3030</v>
      </c>
      <c r="M20" s="84" t="s">
        <v>470</v>
      </c>
    </row>
    <row r="21" spans="1:13" x14ac:dyDescent="0.25">
      <c r="A21" s="57">
        <v>4</v>
      </c>
      <c r="B21" s="57" t="s">
        <v>306</v>
      </c>
      <c r="C21" s="57" t="s">
        <v>450</v>
      </c>
      <c r="E21" s="57">
        <v>10</v>
      </c>
      <c r="F21" s="57" t="s">
        <v>304</v>
      </c>
      <c r="G21" s="57" t="s">
        <v>336</v>
      </c>
      <c r="H21" s="57">
        <v>3</v>
      </c>
      <c r="I21" s="84" t="s">
        <v>349</v>
      </c>
      <c r="J21" s="84" t="s">
        <v>320</v>
      </c>
      <c r="K21" s="84">
        <v>3030</v>
      </c>
      <c r="L21" s="84">
        <v>3040</v>
      </c>
      <c r="M21" s="84" t="s">
        <v>321</v>
      </c>
    </row>
    <row r="22" spans="1:13" x14ac:dyDescent="0.25">
      <c r="A22" s="57">
        <v>5</v>
      </c>
      <c r="B22" s="57" t="s">
        <v>304</v>
      </c>
      <c r="C22" s="57" t="s">
        <v>336</v>
      </c>
      <c r="E22" s="57">
        <v>11</v>
      </c>
      <c r="F22" s="57" t="s">
        <v>304</v>
      </c>
      <c r="G22" s="57" t="s">
        <v>339</v>
      </c>
      <c r="H22" s="57">
        <v>4</v>
      </c>
      <c r="I22" s="84" t="s">
        <v>350</v>
      </c>
      <c r="J22" s="84" t="s">
        <v>322</v>
      </c>
      <c r="K22" s="84">
        <v>3034</v>
      </c>
      <c r="L22" s="84">
        <v>3034</v>
      </c>
      <c r="M22" s="84" t="s">
        <v>323</v>
      </c>
    </row>
    <row r="23" spans="1:13" x14ac:dyDescent="0.25">
      <c r="A23" s="57">
        <v>6</v>
      </c>
      <c r="B23" s="57" t="s">
        <v>306</v>
      </c>
      <c r="C23" s="57" t="s">
        <v>336</v>
      </c>
      <c r="E23" s="57">
        <v>12</v>
      </c>
      <c r="F23" s="57" t="s">
        <v>307</v>
      </c>
      <c r="G23" s="57" t="s">
        <v>339</v>
      </c>
      <c r="H23" s="57">
        <v>5</v>
      </c>
      <c r="I23" s="84" t="s">
        <v>132</v>
      </c>
      <c r="J23" s="84" t="s">
        <v>319</v>
      </c>
      <c r="K23" s="84">
        <v>3039</v>
      </c>
      <c r="L23" s="84">
        <v>3040</v>
      </c>
      <c r="M23" s="84" t="s">
        <v>471</v>
      </c>
    </row>
    <row r="24" spans="1:13" x14ac:dyDescent="0.25">
      <c r="A24" s="57">
        <v>7</v>
      </c>
      <c r="B24" s="57" t="s">
        <v>310</v>
      </c>
      <c r="C24" s="57" t="s">
        <v>334</v>
      </c>
      <c r="E24" s="57">
        <v>13</v>
      </c>
      <c r="F24" s="57" t="s">
        <v>304</v>
      </c>
      <c r="G24" s="57" t="s">
        <v>457</v>
      </c>
      <c r="H24" s="57">
        <v>6</v>
      </c>
      <c r="I24" s="84" t="s">
        <v>123</v>
      </c>
      <c r="J24" s="84" t="s">
        <v>324</v>
      </c>
      <c r="K24" s="84">
        <v>3049</v>
      </c>
      <c r="L24" s="84">
        <v>3052</v>
      </c>
      <c r="M24" s="84" t="s">
        <v>325</v>
      </c>
    </row>
    <row r="25" spans="1:13" x14ac:dyDescent="0.25">
      <c r="A25" s="57">
        <v>8</v>
      </c>
      <c r="B25" s="57" t="s">
        <v>306</v>
      </c>
      <c r="C25" s="57" t="s">
        <v>339</v>
      </c>
      <c r="E25" s="57">
        <v>14</v>
      </c>
      <c r="F25" s="57" t="s">
        <v>307</v>
      </c>
      <c r="G25" s="57" t="s">
        <v>457</v>
      </c>
      <c r="H25" s="57">
        <v>7</v>
      </c>
      <c r="I25" s="84" t="s">
        <v>351</v>
      </c>
      <c r="J25" s="84" t="s">
        <v>326</v>
      </c>
      <c r="K25" s="84">
        <v>3057</v>
      </c>
      <c r="L25" s="84">
        <v>3057</v>
      </c>
      <c r="M25" s="84" t="s">
        <v>472</v>
      </c>
    </row>
    <row r="26" spans="1:13" x14ac:dyDescent="0.25">
      <c r="A26" s="57">
        <v>9</v>
      </c>
      <c r="B26" s="57" t="s">
        <v>304</v>
      </c>
      <c r="C26" s="57" t="s">
        <v>339</v>
      </c>
      <c r="E26" s="57">
        <v>15</v>
      </c>
      <c r="F26" s="57" t="s">
        <v>313</v>
      </c>
      <c r="G26" s="57" t="s">
        <v>457</v>
      </c>
      <c r="H26" s="57">
        <v>8</v>
      </c>
      <c r="I26" s="84" t="s">
        <v>145</v>
      </c>
      <c r="J26" s="84" t="s">
        <v>345</v>
      </c>
      <c r="K26" s="84">
        <v>3059</v>
      </c>
      <c r="L26" s="84">
        <v>3060</v>
      </c>
      <c r="M26" s="84"/>
    </row>
    <row r="27" spans="1:13" x14ac:dyDescent="0.25">
      <c r="A27" s="57">
        <v>10</v>
      </c>
      <c r="B27" s="57" t="s">
        <v>306</v>
      </c>
      <c r="C27" s="57" t="s">
        <v>452</v>
      </c>
      <c r="E27" s="57">
        <v>16</v>
      </c>
      <c r="F27" s="57" t="s">
        <v>308</v>
      </c>
      <c r="G27" s="57" t="s">
        <v>338</v>
      </c>
      <c r="H27" s="57">
        <v>9</v>
      </c>
      <c r="I27" s="84" t="s">
        <v>353</v>
      </c>
      <c r="J27" s="84" t="s">
        <v>330</v>
      </c>
      <c r="K27" s="84">
        <v>3060</v>
      </c>
      <c r="L27" s="84">
        <v>3063</v>
      </c>
      <c r="M27" s="84" t="s">
        <v>331</v>
      </c>
    </row>
    <row r="28" spans="1:13" x14ac:dyDescent="0.25">
      <c r="A28" s="57">
        <v>11</v>
      </c>
      <c r="B28" s="57" t="s">
        <v>304</v>
      </c>
      <c r="C28" s="57" t="s">
        <v>457</v>
      </c>
      <c r="E28" s="57">
        <v>17</v>
      </c>
      <c r="F28" s="57" t="s">
        <v>308</v>
      </c>
      <c r="G28" s="57" t="s">
        <v>458</v>
      </c>
      <c r="H28" s="57">
        <v>10</v>
      </c>
      <c r="I28" s="84" t="s">
        <v>478</v>
      </c>
      <c r="J28" s="84" t="s">
        <v>327</v>
      </c>
      <c r="K28" s="84">
        <v>3062</v>
      </c>
      <c r="L28" s="84">
        <v>3067</v>
      </c>
      <c r="M28" s="84" t="s">
        <v>473</v>
      </c>
    </row>
    <row r="29" spans="1:13" x14ac:dyDescent="0.25">
      <c r="A29" s="57">
        <v>12</v>
      </c>
      <c r="B29" s="57" t="s">
        <v>310</v>
      </c>
      <c r="C29" s="57" t="s">
        <v>335</v>
      </c>
      <c r="E29" s="57">
        <v>18</v>
      </c>
      <c r="F29" s="57" t="s">
        <v>303</v>
      </c>
      <c r="G29" s="57" t="s">
        <v>453</v>
      </c>
      <c r="H29" s="57">
        <v>11</v>
      </c>
      <c r="I29" s="84" t="s">
        <v>352</v>
      </c>
      <c r="J29" s="84" t="s">
        <v>328</v>
      </c>
      <c r="K29" s="84">
        <v>3067</v>
      </c>
      <c r="L29" s="84">
        <v>3081</v>
      </c>
      <c r="M29" s="84" t="s">
        <v>329</v>
      </c>
    </row>
  </sheetData>
  <sortState xmlns:xlrd2="http://schemas.microsoft.com/office/spreadsheetml/2017/richdata2" ref="H19:M29">
    <sortCondition ref="H19"/>
  </sortState>
  <mergeCells count="8">
    <mergeCell ref="A17:B17"/>
    <mergeCell ref="L3:M15"/>
    <mergeCell ref="A1:G1"/>
    <mergeCell ref="A2:G2"/>
    <mergeCell ref="J1:M1"/>
    <mergeCell ref="E3:F3"/>
    <mergeCell ref="E12:F12"/>
    <mergeCell ref="A3:B3"/>
  </mergeCells>
  <conditionalFormatting sqref="A5:C15">
    <cfRule type="expression" dxfId="84" priority="4">
      <formula>$A5=$C$3</formula>
    </cfRule>
  </conditionalFormatting>
  <conditionalFormatting sqref="E5:G10">
    <cfRule type="expression" dxfId="83" priority="3">
      <formula>$E5=$G$3</formula>
    </cfRule>
  </conditionalFormatting>
  <conditionalFormatting sqref="A19:C29">
    <cfRule type="expression" dxfId="82" priority="2">
      <formula>$A19=$C$17</formula>
    </cfRule>
  </conditionalFormatting>
  <conditionalFormatting sqref="E14:G29">
    <cfRule type="expression" dxfId="81" priority="1">
      <formula>$E14=$G$12</formula>
    </cfRule>
  </conditionalFormatting>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4103-7767-494D-B66A-4D7FF2F37C2D}">
  <sheetPr codeName="Sheet12"/>
  <dimension ref="B1:CH60"/>
  <sheetViews>
    <sheetView tabSelected="1" zoomScale="70" zoomScaleNormal="70" workbookViewId="0">
      <selection activeCell="L35" sqref="L35"/>
    </sheetView>
  </sheetViews>
  <sheetFormatPr defaultRowHeight="15" x14ac:dyDescent="0.25"/>
  <cols>
    <col min="2" max="2" width="35.28515625" bestFit="1" customWidth="1"/>
    <col min="3" max="3" width="6.85546875" bestFit="1" customWidth="1"/>
    <col min="4" max="4" width="4.5703125" bestFit="1" customWidth="1"/>
    <col min="5" max="5" width="3.140625" bestFit="1" customWidth="1"/>
    <col min="6" max="6" width="4.5703125" bestFit="1" customWidth="1"/>
    <col min="7" max="7" width="9.140625" bestFit="1" customWidth="1"/>
    <col min="8" max="11" width="4.5703125" bestFit="1" customWidth="1"/>
    <col min="12" max="12" width="9.5703125" bestFit="1" customWidth="1"/>
    <col min="13" max="19" width="4.5703125" bestFit="1" customWidth="1"/>
    <col min="20" max="20" width="9.5703125" bestFit="1" customWidth="1"/>
    <col min="21" max="26" width="4.5703125" bestFit="1" customWidth="1"/>
    <col min="27" max="27" width="9.5703125" bestFit="1" customWidth="1"/>
    <col min="28" max="36" width="4.5703125" bestFit="1" customWidth="1"/>
    <col min="37" max="37" width="9.5703125" bestFit="1" customWidth="1"/>
    <col min="38" max="45" width="4.5703125" bestFit="1" customWidth="1"/>
    <col min="46" max="46" width="9.5703125" bestFit="1" customWidth="1"/>
    <col min="47" max="60" width="4.5703125" bestFit="1" customWidth="1"/>
    <col min="61" max="61" width="9.5703125" bestFit="1" customWidth="1"/>
    <col min="62" max="62" width="4.5703125" bestFit="1" customWidth="1"/>
    <col min="63" max="64" width="6" bestFit="1" customWidth="1"/>
    <col min="65" max="65" width="9.5703125" bestFit="1" customWidth="1"/>
    <col min="66" max="68" width="6" bestFit="1" customWidth="1"/>
    <col min="69" max="69" width="9.5703125" bestFit="1" customWidth="1"/>
    <col min="70" max="73" width="6" bestFit="1" customWidth="1"/>
    <col min="74" max="74" width="10.5703125" bestFit="1" customWidth="1"/>
    <col min="75" max="76" width="6" bestFit="1" customWidth="1"/>
    <col min="77" max="77" width="10.140625" bestFit="1" customWidth="1"/>
    <col min="78" max="84" width="6" bestFit="1" customWidth="1"/>
    <col min="85" max="85" width="10.5703125" bestFit="1" customWidth="1"/>
    <col min="86" max="86" width="7.42578125" bestFit="1" customWidth="1"/>
  </cols>
  <sheetData>
    <row r="1" spans="2:86" ht="127.15" customHeight="1" x14ac:dyDescent="0.25">
      <c r="B1" s="139" t="s">
        <v>1518</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row>
    <row r="3" spans="2:86" x14ac:dyDescent="0.25">
      <c r="B3" s="21" t="s">
        <v>272</v>
      </c>
      <c r="C3" t="s" vm="1">
        <v>329</v>
      </c>
    </row>
    <row r="5" spans="2:86" x14ac:dyDescent="0.25">
      <c r="B5" s="21" t="s">
        <v>297</v>
      </c>
    </row>
    <row r="6" spans="2:86" x14ac:dyDescent="0.25">
      <c r="C6">
        <v>1</v>
      </c>
      <c r="G6" t="s">
        <v>1504</v>
      </c>
      <c r="H6">
        <v>2</v>
      </c>
      <c r="L6" t="s">
        <v>1505</v>
      </c>
      <c r="M6">
        <v>3</v>
      </c>
      <c r="T6" t="s">
        <v>1502</v>
      </c>
      <c r="U6">
        <v>4</v>
      </c>
      <c r="AA6" t="s">
        <v>1506</v>
      </c>
      <c r="AB6">
        <v>5</v>
      </c>
      <c r="AK6" t="s">
        <v>1507</v>
      </c>
      <c r="AL6">
        <v>6</v>
      </c>
      <c r="AT6" t="s">
        <v>1508</v>
      </c>
      <c r="AU6">
        <v>7</v>
      </c>
      <c r="BI6" t="s">
        <v>1509</v>
      </c>
      <c r="BJ6">
        <v>8</v>
      </c>
      <c r="BM6" t="s">
        <v>1510</v>
      </c>
      <c r="BN6">
        <v>9</v>
      </c>
      <c r="BQ6" t="s">
        <v>1511</v>
      </c>
      <c r="BR6">
        <v>10</v>
      </c>
      <c r="BV6" t="s">
        <v>1512</v>
      </c>
      <c r="BW6">
        <v>11</v>
      </c>
      <c r="BY6" t="s">
        <v>1513</v>
      </c>
      <c r="BZ6">
        <v>12</v>
      </c>
      <c r="CG6" t="s">
        <v>1514</v>
      </c>
      <c r="CH6" t="s">
        <v>296</v>
      </c>
    </row>
    <row r="7" spans="2:86" x14ac:dyDescent="0.25">
      <c r="C7">
        <v>1</v>
      </c>
      <c r="D7">
        <v>2</v>
      </c>
      <c r="E7">
        <v>5</v>
      </c>
      <c r="F7">
        <v>6</v>
      </c>
      <c r="H7">
        <v>7</v>
      </c>
      <c r="I7">
        <v>13</v>
      </c>
      <c r="J7">
        <v>15</v>
      </c>
      <c r="K7">
        <v>18</v>
      </c>
      <c r="M7">
        <v>19</v>
      </c>
      <c r="N7">
        <v>21</v>
      </c>
      <c r="O7">
        <v>24</v>
      </c>
      <c r="P7">
        <v>26</v>
      </c>
      <c r="Q7">
        <v>32</v>
      </c>
      <c r="R7">
        <v>35</v>
      </c>
      <c r="S7">
        <v>36</v>
      </c>
      <c r="U7">
        <v>41</v>
      </c>
      <c r="V7">
        <v>42</v>
      </c>
      <c r="W7">
        <v>43</v>
      </c>
      <c r="X7">
        <v>44</v>
      </c>
      <c r="Y7">
        <v>45</v>
      </c>
      <c r="Z7">
        <v>46</v>
      </c>
      <c r="AB7">
        <v>47</v>
      </c>
      <c r="AC7">
        <v>48</v>
      </c>
      <c r="AD7">
        <v>49</v>
      </c>
      <c r="AE7">
        <v>51</v>
      </c>
      <c r="AF7">
        <v>53</v>
      </c>
      <c r="AG7">
        <v>54</v>
      </c>
      <c r="AH7">
        <v>57</v>
      </c>
      <c r="AI7">
        <v>59</v>
      </c>
      <c r="AJ7">
        <v>60</v>
      </c>
      <c r="AL7">
        <v>63</v>
      </c>
      <c r="AM7">
        <v>64</v>
      </c>
      <c r="AN7">
        <v>65</v>
      </c>
      <c r="AO7">
        <v>66</v>
      </c>
      <c r="AP7">
        <v>67</v>
      </c>
      <c r="AQ7">
        <v>70</v>
      </c>
      <c r="AR7">
        <v>71</v>
      </c>
      <c r="AS7">
        <v>72</v>
      </c>
      <c r="AU7">
        <v>74</v>
      </c>
      <c r="AV7">
        <v>76</v>
      </c>
      <c r="AW7">
        <v>77</v>
      </c>
      <c r="AX7">
        <v>78</v>
      </c>
      <c r="AY7">
        <v>79</v>
      </c>
      <c r="AZ7">
        <v>80</v>
      </c>
      <c r="BA7">
        <v>82</v>
      </c>
      <c r="BB7">
        <v>83</v>
      </c>
      <c r="BC7">
        <v>86</v>
      </c>
      <c r="BD7">
        <v>88</v>
      </c>
      <c r="BE7">
        <v>91</v>
      </c>
      <c r="BF7">
        <v>92</v>
      </c>
      <c r="BG7">
        <v>93</v>
      </c>
      <c r="BH7">
        <v>94</v>
      </c>
      <c r="BJ7">
        <v>99</v>
      </c>
      <c r="BK7">
        <v>100</v>
      </c>
      <c r="BL7">
        <v>101</v>
      </c>
      <c r="BN7">
        <v>103</v>
      </c>
      <c r="BO7">
        <v>106</v>
      </c>
      <c r="BP7">
        <v>107</v>
      </c>
      <c r="BR7">
        <v>108</v>
      </c>
      <c r="BS7">
        <v>109</v>
      </c>
      <c r="BT7">
        <v>111</v>
      </c>
      <c r="BU7">
        <v>113</v>
      </c>
      <c r="BW7">
        <v>115</v>
      </c>
      <c r="BX7">
        <v>116</v>
      </c>
      <c r="BZ7">
        <v>118</v>
      </c>
      <c r="CA7">
        <v>120</v>
      </c>
      <c r="CB7">
        <v>121</v>
      </c>
      <c r="CC7">
        <v>122</v>
      </c>
      <c r="CD7">
        <v>123</v>
      </c>
      <c r="CE7">
        <v>124</v>
      </c>
      <c r="CF7">
        <v>125</v>
      </c>
    </row>
    <row r="8" spans="2:86" x14ac:dyDescent="0.25">
      <c r="B8" s="130" t="s">
        <v>652</v>
      </c>
      <c r="C8" s="1">
        <v>6</v>
      </c>
      <c r="D8" s="1">
        <v>12</v>
      </c>
      <c r="E8" s="1">
        <v>8</v>
      </c>
      <c r="F8" s="1">
        <v>10</v>
      </c>
      <c r="G8" s="1">
        <v>36</v>
      </c>
      <c r="H8" s="1">
        <v>7</v>
      </c>
      <c r="I8" s="1">
        <v>6</v>
      </c>
      <c r="J8" s="1">
        <v>5</v>
      </c>
      <c r="K8" s="1">
        <v>3</v>
      </c>
      <c r="L8" s="1">
        <v>21</v>
      </c>
      <c r="M8" s="1">
        <v>15</v>
      </c>
      <c r="N8" s="1">
        <v>6</v>
      </c>
      <c r="O8" s="1">
        <v>6</v>
      </c>
      <c r="P8" s="1">
        <v>2</v>
      </c>
      <c r="Q8" s="1">
        <v>3</v>
      </c>
      <c r="R8" s="1">
        <v>11</v>
      </c>
      <c r="S8" s="1">
        <v>12</v>
      </c>
      <c r="T8" s="1">
        <v>55</v>
      </c>
      <c r="U8" s="1">
        <v>12</v>
      </c>
      <c r="V8" s="1">
        <v>4</v>
      </c>
      <c r="W8" s="1">
        <v>6</v>
      </c>
      <c r="X8" s="1">
        <v>7</v>
      </c>
      <c r="Y8" s="1">
        <v>11</v>
      </c>
      <c r="Z8" s="1">
        <v>7</v>
      </c>
      <c r="AA8" s="1">
        <v>47</v>
      </c>
      <c r="AB8" s="1">
        <v>10</v>
      </c>
      <c r="AC8" s="1">
        <v>6</v>
      </c>
      <c r="AD8" s="1">
        <v>8</v>
      </c>
      <c r="AE8" s="1">
        <v>5</v>
      </c>
      <c r="AF8" s="1">
        <v>11</v>
      </c>
      <c r="AG8" s="1">
        <v>6</v>
      </c>
      <c r="AH8" s="1">
        <v>3</v>
      </c>
      <c r="AI8" s="1">
        <v>8</v>
      </c>
      <c r="AJ8" s="1">
        <v>5</v>
      </c>
      <c r="AK8" s="1">
        <v>62</v>
      </c>
      <c r="AL8" s="1">
        <v>13</v>
      </c>
      <c r="AM8" s="1">
        <v>9</v>
      </c>
      <c r="AN8" s="1">
        <v>11</v>
      </c>
      <c r="AO8" s="1">
        <v>10</v>
      </c>
      <c r="AP8" s="1">
        <v>3</v>
      </c>
      <c r="AQ8" s="1">
        <v>12</v>
      </c>
      <c r="AR8" s="1">
        <v>11</v>
      </c>
      <c r="AS8" s="1">
        <v>3</v>
      </c>
      <c r="AT8" s="1">
        <v>72</v>
      </c>
      <c r="AU8" s="1">
        <v>12</v>
      </c>
      <c r="AV8" s="1">
        <v>6</v>
      </c>
      <c r="AW8" s="1">
        <v>8</v>
      </c>
      <c r="AX8" s="1">
        <v>1</v>
      </c>
      <c r="AY8" s="1">
        <v>8</v>
      </c>
      <c r="AZ8" s="1">
        <v>4</v>
      </c>
      <c r="BA8" s="1">
        <v>2</v>
      </c>
      <c r="BB8" s="1">
        <v>8</v>
      </c>
      <c r="BC8" s="1">
        <v>8</v>
      </c>
      <c r="BD8" s="1">
        <v>10</v>
      </c>
      <c r="BE8" s="1">
        <v>7</v>
      </c>
      <c r="BF8" s="1">
        <v>3</v>
      </c>
      <c r="BG8" s="1">
        <v>3</v>
      </c>
      <c r="BH8" s="1">
        <v>11</v>
      </c>
      <c r="BI8" s="1">
        <v>91</v>
      </c>
      <c r="BJ8" s="1">
        <v>1</v>
      </c>
      <c r="BK8" s="1">
        <v>1</v>
      </c>
      <c r="BL8" s="1">
        <v>3</v>
      </c>
      <c r="BM8" s="1">
        <v>5</v>
      </c>
      <c r="BN8" s="1">
        <v>14</v>
      </c>
      <c r="BO8" s="1">
        <v>8</v>
      </c>
      <c r="BP8" s="1">
        <v>3</v>
      </c>
      <c r="BQ8" s="1">
        <v>25</v>
      </c>
      <c r="BR8" s="1">
        <v>8</v>
      </c>
      <c r="BS8" s="1">
        <v>10</v>
      </c>
      <c r="BT8" s="1">
        <v>5</v>
      </c>
      <c r="BU8" s="1">
        <v>4</v>
      </c>
      <c r="BV8" s="1">
        <v>27</v>
      </c>
      <c r="BW8" s="1">
        <v>7</v>
      </c>
      <c r="BX8" s="1">
        <v>12</v>
      </c>
      <c r="BY8" s="1">
        <v>19</v>
      </c>
      <c r="BZ8" s="1">
        <v>12</v>
      </c>
      <c r="CA8" s="1">
        <v>8</v>
      </c>
      <c r="CB8" s="1">
        <v>2</v>
      </c>
      <c r="CC8" s="1">
        <v>7</v>
      </c>
      <c r="CD8" s="1">
        <v>11</v>
      </c>
      <c r="CE8" s="1">
        <v>9</v>
      </c>
      <c r="CF8" s="1">
        <v>1</v>
      </c>
      <c r="CG8" s="1">
        <v>50</v>
      </c>
      <c r="CH8" s="1">
        <v>510</v>
      </c>
    </row>
    <row r="9" spans="2:86" x14ac:dyDescent="0.25">
      <c r="B9" s="22" t="s">
        <v>653</v>
      </c>
      <c r="C9" s="1">
        <v>6</v>
      </c>
      <c r="D9" s="1">
        <v>12</v>
      </c>
      <c r="E9" s="1">
        <v>8</v>
      </c>
      <c r="F9" s="1">
        <v>10</v>
      </c>
      <c r="G9" s="1">
        <v>36</v>
      </c>
      <c r="H9" s="1">
        <v>7</v>
      </c>
      <c r="I9" s="1">
        <v>6</v>
      </c>
      <c r="J9" s="1">
        <v>5</v>
      </c>
      <c r="K9" s="1">
        <v>3</v>
      </c>
      <c r="L9" s="1">
        <v>21</v>
      </c>
      <c r="M9" s="1">
        <v>15</v>
      </c>
      <c r="N9" s="1">
        <v>6</v>
      </c>
      <c r="O9" s="1">
        <v>6</v>
      </c>
      <c r="P9" s="1">
        <v>2</v>
      </c>
      <c r="Q9" s="1">
        <v>3</v>
      </c>
      <c r="R9" s="1">
        <v>11</v>
      </c>
      <c r="S9" s="1">
        <v>12</v>
      </c>
      <c r="T9" s="1">
        <v>55</v>
      </c>
      <c r="U9" s="1">
        <v>12</v>
      </c>
      <c r="V9" s="1">
        <v>4</v>
      </c>
      <c r="W9" s="1">
        <v>6</v>
      </c>
      <c r="X9" s="1">
        <v>7</v>
      </c>
      <c r="Y9" s="1">
        <v>11</v>
      </c>
      <c r="Z9" s="1">
        <v>7</v>
      </c>
      <c r="AA9" s="1">
        <v>47</v>
      </c>
      <c r="AB9" s="1">
        <v>10</v>
      </c>
      <c r="AC9" s="1">
        <v>6</v>
      </c>
      <c r="AD9" s="1">
        <v>8</v>
      </c>
      <c r="AE9" s="1">
        <v>5</v>
      </c>
      <c r="AF9" s="1">
        <v>11</v>
      </c>
      <c r="AG9" s="1">
        <v>6</v>
      </c>
      <c r="AH9" s="1">
        <v>3</v>
      </c>
      <c r="AI9" s="1">
        <v>8</v>
      </c>
      <c r="AJ9" s="1">
        <v>5</v>
      </c>
      <c r="AK9" s="1">
        <v>62</v>
      </c>
      <c r="AL9" s="1">
        <v>13</v>
      </c>
      <c r="AM9" s="1">
        <v>9</v>
      </c>
      <c r="AN9" s="1">
        <v>11</v>
      </c>
      <c r="AO9" s="1">
        <v>10</v>
      </c>
      <c r="AP9" s="1">
        <v>3</v>
      </c>
      <c r="AQ9" s="1">
        <v>12</v>
      </c>
      <c r="AR9" s="1">
        <v>11</v>
      </c>
      <c r="AS9" s="1">
        <v>3</v>
      </c>
      <c r="AT9" s="1">
        <v>72</v>
      </c>
      <c r="AU9" s="1">
        <v>12</v>
      </c>
      <c r="AV9" s="1">
        <v>6</v>
      </c>
      <c r="AW9" s="1">
        <v>8</v>
      </c>
      <c r="AX9" s="1">
        <v>1</v>
      </c>
      <c r="AY9" s="1">
        <v>8</v>
      </c>
      <c r="AZ9" s="1">
        <v>4</v>
      </c>
      <c r="BA9" s="1">
        <v>2</v>
      </c>
      <c r="BB9" s="1">
        <v>8</v>
      </c>
      <c r="BC9" s="1">
        <v>8</v>
      </c>
      <c r="BD9" s="1">
        <v>10</v>
      </c>
      <c r="BE9" s="1">
        <v>7</v>
      </c>
      <c r="BF9" s="1">
        <v>3</v>
      </c>
      <c r="BG9" s="1">
        <v>3</v>
      </c>
      <c r="BH9" s="1">
        <v>11</v>
      </c>
      <c r="BI9" s="1">
        <v>91</v>
      </c>
      <c r="BJ9" s="1">
        <v>1</v>
      </c>
      <c r="BK9" s="1">
        <v>1</v>
      </c>
      <c r="BL9" s="1">
        <v>3</v>
      </c>
      <c r="BM9" s="1">
        <v>5</v>
      </c>
      <c r="BN9" s="1">
        <v>14</v>
      </c>
      <c r="BO9" s="1">
        <v>8</v>
      </c>
      <c r="BP9" s="1">
        <v>3</v>
      </c>
      <c r="BQ9" s="1">
        <v>25</v>
      </c>
      <c r="BR9" s="1">
        <v>8</v>
      </c>
      <c r="BS9" s="1">
        <v>10</v>
      </c>
      <c r="BT9" s="1">
        <v>5</v>
      </c>
      <c r="BU9" s="1">
        <v>4</v>
      </c>
      <c r="BV9" s="1">
        <v>27</v>
      </c>
      <c r="BW9" s="1">
        <v>7</v>
      </c>
      <c r="BX9" s="1">
        <v>12</v>
      </c>
      <c r="BY9" s="1">
        <v>19</v>
      </c>
      <c r="BZ9" s="1">
        <v>12</v>
      </c>
      <c r="CA9" s="1">
        <v>8</v>
      </c>
      <c r="CB9" s="1">
        <v>2</v>
      </c>
      <c r="CC9" s="1">
        <v>7</v>
      </c>
      <c r="CD9" s="1">
        <v>11</v>
      </c>
      <c r="CE9" s="1">
        <v>9</v>
      </c>
      <c r="CF9" s="1">
        <v>1</v>
      </c>
      <c r="CG9" s="1">
        <v>50</v>
      </c>
      <c r="CH9" s="1">
        <v>510</v>
      </c>
    </row>
    <row r="10" spans="2:86" x14ac:dyDescent="0.25">
      <c r="B10" s="51" t="s">
        <v>654</v>
      </c>
      <c r="C10" s="1">
        <v>5</v>
      </c>
      <c r="D10" s="1">
        <v>5</v>
      </c>
      <c r="E10" s="1">
        <v>5</v>
      </c>
      <c r="F10" s="1">
        <v>4</v>
      </c>
      <c r="G10" s="1">
        <v>19</v>
      </c>
      <c r="H10" s="1">
        <v>6</v>
      </c>
      <c r="I10" s="1">
        <v>5</v>
      </c>
      <c r="J10" s="1">
        <v>1</v>
      </c>
      <c r="K10" s="1"/>
      <c r="L10" s="1">
        <v>12</v>
      </c>
      <c r="M10" s="1">
        <v>10</v>
      </c>
      <c r="N10" s="1">
        <v>4</v>
      </c>
      <c r="O10" s="1">
        <v>6</v>
      </c>
      <c r="P10" s="1">
        <v>2</v>
      </c>
      <c r="Q10" s="1">
        <v>3</v>
      </c>
      <c r="R10" s="1">
        <v>2</v>
      </c>
      <c r="S10" s="1">
        <v>11</v>
      </c>
      <c r="T10" s="1">
        <v>38</v>
      </c>
      <c r="U10" s="1">
        <v>8</v>
      </c>
      <c r="V10" s="1">
        <v>4</v>
      </c>
      <c r="W10" s="1">
        <v>6</v>
      </c>
      <c r="X10" s="1"/>
      <c r="Y10" s="1">
        <v>8</v>
      </c>
      <c r="Z10" s="1">
        <v>3</v>
      </c>
      <c r="AA10" s="1">
        <v>29</v>
      </c>
      <c r="AB10" s="1">
        <v>8</v>
      </c>
      <c r="AC10" s="1"/>
      <c r="AD10" s="1">
        <v>4</v>
      </c>
      <c r="AE10" s="1"/>
      <c r="AF10" s="1">
        <v>11</v>
      </c>
      <c r="AG10" s="1">
        <v>6</v>
      </c>
      <c r="AH10" s="1">
        <v>3</v>
      </c>
      <c r="AI10" s="1">
        <v>8</v>
      </c>
      <c r="AJ10" s="1">
        <v>5</v>
      </c>
      <c r="AK10" s="1">
        <v>45</v>
      </c>
      <c r="AL10" s="1">
        <v>10</v>
      </c>
      <c r="AM10" s="1">
        <v>9</v>
      </c>
      <c r="AN10" s="1">
        <v>6</v>
      </c>
      <c r="AO10" s="1">
        <v>8</v>
      </c>
      <c r="AP10" s="1"/>
      <c r="AQ10" s="1">
        <v>12</v>
      </c>
      <c r="AR10" s="1">
        <v>11</v>
      </c>
      <c r="AS10" s="1">
        <v>3</v>
      </c>
      <c r="AT10" s="1">
        <v>59</v>
      </c>
      <c r="AU10" s="1">
        <v>7</v>
      </c>
      <c r="AV10" s="1"/>
      <c r="AW10" s="1">
        <v>8</v>
      </c>
      <c r="AX10" s="1">
        <v>1</v>
      </c>
      <c r="AY10" s="1">
        <v>8</v>
      </c>
      <c r="AZ10" s="1">
        <v>4</v>
      </c>
      <c r="BA10" s="1"/>
      <c r="BB10" s="1">
        <v>8</v>
      </c>
      <c r="BC10" s="1">
        <v>8</v>
      </c>
      <c r="BD10" s="1"/>
      <c r="BE10" s="1"/>
      <c r="BF10" s="1"/>
      <c r="BG10" s="1"/>
      <c r="BH10" s="1">
        <v>6</v>
      </c>
      <c r="BI10" s="1">
        <v>50</v>
      </c>
      <c r="BJ10" s="1">
        <v>1</v>
      </c>
      <c r="BK10" s="1">
        <v>1</v>
      </c>
      <c r="BL10" s="1"/>
      <c r="BM10" s="1">
        <v>2</v>
      </c>
      <c r="BN10" s="1">
        <v>14</v>
      </c>
      <c r="BO10" s="1">
        <v>8</v>
      </c>
      <c r="BP10" s="1">
        <v>3</v>
      </c>
      <c r="BQ10" s="1">
        <v>25</v>
      </c>
      <c r="BR10" s="1">
        <v>8</v>
      </c>
      <c r="BS10" s="1">
        <v>10</v>
      </c>
      <c r="BT10" s="1">
        <v>5</v>
      </c>
      <c r="BU10" s="1">
        <v>4</v>
      </c>
      <c r="BV10" s="1">
        <v>27</v>
      </c>
      <c r="BW10" s="1">
        <v>7</v>
      </c>
      <c r="BX10" s="1">
        <v>6</v>
      </c>
      <c r="BY10" s="1">
        <v>13</v>
      </c>
      <c r="BZ10" s="1">
        <v>8</v>
      </c>
      <c r="CA10" s="1">
        <v>8</v>
      </c>
      <c r="CB10" s="1"/>
      <c r="CC10" s="1">
        <v>7</v>
      </c>
      <c r="CD10" s="1">
        <v>11</v>
      </c>
      <c r="CE10" s="1">
        <v>9</v>
      </c>
      <c r="CF10" s="1">
        <v>1</v>
      </c>
      <c r="CG10" s="1">
        <v>44</v>
      </c>
      <c r="CH10" s="1">
        <v>363</v>
      </c>
    </row>
    <row r="11" spans="2:86" x14ac:dyDescent="0.25">
      <c r="B11" s="52" t="s">
        <v>1493</v>
      </c>
      <c r="C11" s="1">
        <v>2</v>
      </c>
      <c r="D11" s="1">
        <v>3</v>
      </c>
      <c r="E11" s="1">
        <v>1</v>
      </c>
      <c r="F11" s="1">
        <v>3</v>
      </c>
      <c r="G11" s="1">
        <v>9</v>
      </c>
      <c r="H11" s="1">
        <v>2</v>
      </c>
      <c r="I11" s="1">
        <v>1</v>
      </c>
      <c r="J11" s="1"/>
      <c r="K11" s="1"/>
      <c r="L11" s="1">
        <v>3</v>
      </c>
      <c r="M11" s="1">
        <v>3</v>
      </c>
      <c r="N11" s="1">
        <v>2</v>
      </c>
      <c r="O11" s="1">
        <v>6</v>
      </c>
      <c r="P11" s="1">
        <v>2</v>
      </c>
      <c r="Q11" s="1">
        <v>3</v>
      </c>
      <c r="R11" s="1">
        <v>1</v>
      </c>
      <c r="S11" s="1">
        <v>4</v>
      </c>
      <c r="T11" s="1">
        <v>21</v>
      </c>
      <c r="U11" s="1">
        <v>3</v>
      </c>
      <c r="V11" s="1">
        <v>2</v>
      </c>
      <c r="W11" s="1">
        <v>3</v>
      </c>
      <c r="X11" s="1"/>
      <c r="Y11" s="1">
        <v>3</v>
      </c>
      <c r="Z11" s="1">
        <v>2</v>
      </c>
      <c r="AA11" s="1">
        <v>13</v>
      </c>
      <c r="AB11" s="1">
        <v>3</v>
      </c>
      <c r="AC11" s="1"/>
      <c r="AD11" s="1">
        <v>2</v>
      </c>
      <c r="AE11" s="1"/>
      <c r="AF11" s="1">
        <v>4</v>
      </c>
      <c r="AG11" s="1">
        <v>2</v>
      </c>
      <c r="AH11" s="1">
        <v>3</v>
      </c>
      <c r="AI11" s="1">
        <v>4</v>
      </c>
      <c r="AJ11" s="1"/>
      <c r="AK11" s="1">
        <v>18</v>
      </c>
      <c r="AL11" s="1">
        <v>2</v>
      </c>
      <c r="AM11" s="1">
        <v>3</v>
      </c>
      <c r="AN11" s="1">
        <v>1</v>
      </c>
      <c r="AO11" s="1">
        <v>6</v>
      </c>
      <c r="AP11" s="1"/>
      <c r="AQ11" s="1">
        <v>5</v>
      </c>
      <c r="AR11" s="1">
        <v>1</v>
      </c>
      <c r="AS11" s="1">
        <v>3</v>
      </c>
      <c r="AT11" s="1">
        <v>21</v>
      </c>
      <c r="AU11" s="1">
        <v>3</v>
      </c>
      <c r="AV11" s="1"/>
      <c r="AW11" s="1">
        <v>2</v>
      </c>
      <c r="AX11" s="1">
        <v>1</v>
      </c>
      <c r="AY11" s="1">
        <v>2</v>
      </c>
      <c r="AZ11" s="1">
        <v>1</v>
      </c>
      <c r="BA11" s="1"/>
      <c r="BB11" s="1">
        <v>1</v>
      </c>
      <c r="BC11" s="1">
        <v>4</v>
      </c>
      <c r="BD11" s="1"/>
      <c r="BE11" s="1"/>
      <c r="BF11" s="1"/>
      <c r="BG11" s="1"/>
      <c r="BH11" s="1">
        <v>2</v>
      </c>
      <c r="BI11" s="1">
        <v>16</v>
      </c>
      <c r="BJ11" s="1">
        <v>1</v>
      </c>
      <c r="BK11" s="1">
        <v>1</v>
      </c>
      <c r="BL11" s="1"/>
      <c r="BM11" s="1">
        <v>2</v>
      </c>
      <c r="BN11" s="1">
        <v>3</v>
      </c>
      <c r="BO11" s="1">
        <v>3</v>
      </c>
      <c r="BP11" s="1">
        <v>3</v>
      </c>
      <c r="BQ11" s="1">
        <v>9</v>
      </c>
      <c r="BR11" s="1">
        <v>2</v>
      </c>
      <c r="BS11" s="1">
        <v>3</v>
      </c>
      <c r="BT11" s="1">
        <v>1</v>
      </c>
      <c r="BU11" s="1">
        <v>3</v>
      </c>
      <c r="BV11" s="1">
        <v>9</v>
      </c>
      <c r="BW11" s="1">
        <v>1</v>
      </c>
      <c r="BX11" s="1">
        <v>2</v>
      </c>
      <c r="BY11" s="1">
        <v>3</v>
      </c>
      <c r="BZ11" s="1">
        <v>3</v>
      </c>
      <c r="CA11" s="1">
        <v>3</v>
      </c>
      <c r="CB11" s="1"/>
      <c r="CC11" s="1">
        <v>3</v>
      </c>
      <c r="CD11" s="1">
        <v>5</v>
      </c>
      <c r="CE11" s="1">
        <v>4</v>
      </c>
      <c r="CF11" s="1"/>
      <c r="CG11" s="1">
        <v>18</v>
      </c>
      <c r="CH11" s="1">
        <v>142</v>
      </c>
    </row>
    <row r="12" spans="2:86" x14ac:dyDescent="0.25">
      <c r="B12" s="52" t="s">
        <v>1494</v>
      </c>
      <c r="C12" s="1">
        <v>1</v>
      </c>
      <c r="D12" s="1"/>
      <c r="E12" s="1">
        <v>2</v>
      </c>
      <c r="F12" s="1">
        <v>1</v>
      </c>
      <c r="G12" s="1">
        <v>4</v>
      </c>
      <c r="H12" s="1">
        <v>2</v>
      </c>
      <c r="I12" s="1">
        <v>1</v>
      </c>
      <c r="J12" s="1">
        <v>1</v>
      </c>
      <c r="K12" s="1"/>
      <c r="L12" s="1">
        <v>4</v>
      </c>
      <c r="M12" s="1">
        <v>3</v>
      </c>
      <c r="N12" s="1"/>
      <c r="O12" s="1"/>
      <c r="P12" s="1"/>
      <c r="Q12" s="1"/>
      <c r="R12" s="1">
        <v>1</v>
      </c>
      <c r="S12" s="1">
        <v>1</v>
      </c>
      <c r="T12" s="1">
        <v>5</v>
      </c>
      <c r="U12" s="1"/>
      <c r="V12" s="1">
        <v>1</v>
      </c>
      <c r="W12" s="1">
        <v>2</v>
      </c>
      <c r="X12" s="1"/>
      <c r="Y12" s="1">
        <v>1</v>
      </c>
      <c r="Z12" s="1">
        <v>1</v>
      </c>
      <c r="AA12" s="1">
        <v>5</v>
      </c>
      <c r="AB12" s="1">
        <v>1</v>
      </c>
      <c r="AC12" s="1"/>
      <c r="AD12" s="1">
        <v>1</v>
      </c>
      <c r="AE12" s="1"/>
      <c r="AF12" s="1">
        <v>2</v>
      </c>
      <c r="AG12" s="1">
        <v>2</v>
      </c>
      <c r="AH12" s="1"/>
      <c r="AI12" s="1">
        <v>3</v>
      </c>
      <c r="AJ12" s="1">
        <v>1</v>
      </c>
      <c r="AK12" s="1">
        <v>10</v>
      </c>
      <c r="AL12" s="1">
        <v>2</v>
      </c>
      <c r="AM12" s="1"/>
      <c r="AN12" s="1">
        <v>4</v>
      </c>
      <c r="AO12" s="1"/>
      <c r="AP12" s="1"/>
      <c r="AQ12" s="1">
        <v>5</v>
      </c>
      <c r="AR12" s="1">
        <v>3</v>
      </c>
      <c r="AS12" s="1"/>
      <c r="AT12" s="1">
        <v>14</v>
      </c>
      <c r="AU12" s="1">
        <v>1</v>
      </c>
      <c r="AV12" s="1"/>
      <c r="AW12" s="1">
        <v>2</v>
      </c>
      <c r="AX12" s="1"/>
      <c r="AY12" s="1">
        <v>3</v>
      </c>
      <c r="AZ12" s="1">
        <v>1</v>
      </c>
      <c r="BA12" s="1"/>
      <c r="BB12" s="1">
        <v>3</v>
      </c>
      <c r="BC12" s="1"/>
      <c r="BD12" s="1"/>
      <c r="BE12" s="1"/>
      <c r="BF12" s="1"/>
      <c r="BG12" s="1"/>
      <c r="BH12" s="1">
        <v>1</v>
      </c>
      <c r="BI12" s="1">
        <v>11</v>
      </c>
      <c r="BJ12" s="1"/>
      <c r="BK12" s="1"/>
      <c r="BL12" s="1"/>
      <c r="BM12" s="1"/>
      <c r="BN12" s="1">
        <v>7</v>
      </c>
      <c r="BO12" s="1">
        <v>1</v>
      </c>
      <c r="BP12" s="1"/>
      <c r="BQ12" s="1">
        <v>8</v>
      </c>
      <c r="BR12" s="1">
        <v>4</v>
      </c>
      <c r="BS12" s="1">
        <v>3</v>
      </c>
      <c r="BT12" s="1">
        <v>1</v>
      </c>
      <c r="BU12" s="1"/>
      <c r="BV12" s="1">
        <v>8</v>
      </c>
      <c r="BW12" s="1">
        <v>3</v>
      </c>
      <c r="BX12" s="1">
        <v>2</v>
      </c>
      <c r="BY12" s="1">
        <v>5</v>
      </c>
      <c r="BZ12" s="1">
        <v>2</v>
      </c>
      <c r="CA12" s="1"/>
      <c r="CB12" s="1"/>
      <c r="CC12" s="1">
        <v>1</v>
      </c>
      <c r="CD12" s="1">
        <v>1</v>
      </c>
      <c r="CE12" s="1">
        <v>2</v>
      </c>
      <c r="CF12" s="1"/>
      <c r="CG12" s="1">
        <v>6</v>
      </c>
      <c r="CH12" s="1">
        <v>80</v>
      </c>
    </row>
    <row r="13" spans="2:86" x14ac:dyDescent="0.25">
      <c r="B13" s="52" t="s">
        <v>1495</v>
      </c>
      <c r="C13" s="1">
        <v>1</v>
      </c>
      <c r="D13" s="1">
        <v>1</v>
      </c>
      <c r="E13" s="1">
        <v>1</v>
      </c>
      <c r="F13" s="1"/>
      <c r="G13" s="1">
        <v>3</v>
      </c>
      <c r="H13" s="1">
        <v>2</v>
      </c>
      <c r="I13" s="1">
        <v>3</v>
      </c>
      <c r="J13" s="1"/>
      <c r="K13" s="1"/>
      <c r="L13" s="1">
        <v>5</v>
      </c>
      <c r="M13" s="1">
        <v>3</v>
      </c>
      <c r="N13" s="1"/>
      <c r="O13" s="1"/>
      <c r="P13" s="1"/>
      <c r="Q13" s="1"/>
      <c r="R13" s="1"/>
      <c r="S13" s="1">
        <v>1</v>
      </c>
      <c r="T13" s="1">
        <v>4</v>
      </c>
      <c r="U13" s="1">
        <v>1</v>
      </c>
      <c r="V13" s="1">
        <v>1</v>
      </c>
      <c r="W13" s="1"/>
      <c r="X13" s="1"/>
      <c r="Y13" s="1">
        <v>2</v>
      </c>
      <c r="Z13" s="1"/>
      <c r="AA13" s="1">
        <v>4</v>
      </c>
      <c r="AB13" s="1">
        <v>1</v>
      </c>
      <c r="AC13" s="1"/>
      <c r="AD13" s="1"/>
      <c r="AE13" s="1"/>
      <c r="AF13" s="1">
        <v>1</v>
      </c>
      <c r="AG13" s="1"/>
      <c r="AH13" s="1"/>
      <c r="AI13" s="1"/>
      <c r="AJ13" s="1">
        <v>3</v>
      </c>
      <c r="AK13" s="1">
        <v>5</v>
      </c>
      <c r="AL13" s="1">
        <v>3</v>
      </c>
      <c r="AM13" s="1">
        <v>2</v>
      </c>
      <c r="AN13" s="1"/>
      <c r="AO13" s="1"/>
      <c r="AP13" s="1"/>
      <c r="AQ13" s="1">
        <v>1</v>
      </c>
      <c r="AR13" s="1">
        <v>3</v>
      </c>
      <c r="AS13" s="1"/>
      <c r="AT13" s="1">
        <v>9</v>
      </c>
      <c r="AU13" s="1">
        <v>1</v>
      </c>
      <c r="AV13" s="1"/>
      <c r="AW13" s="1">
        <v>1</v>
      </c>
      <c r="AX13" s="1"/>
      <c r="AY13" s="1">
        <v>1</v>
      </c>
      <c r="AZ13" s="1"/>
      <c r="BA13" s="1"/>
      <c r="BB13" s="1">
        <v>2</v>
      </c>
      <c r="BC13" s="1"/>
      <c r="BD13" s="1"/>
      <c r="BE13" s="1"/>
      <c r="BF13" s="1"/>
      <c r="BG13" s="1"/>
      <c r="BH13" s="1">
        <v>1</v>
      </c>
      <c r="BI13" s="1">
        <v>6</v>
      </c>
      <c r="BJ13" s="1"/>
      <c r="BK13" s="1"/>
      <c r="BL13" s="1"/>
      <c r="BM13" s="1"/>
      <c r="BN13" s="1"/>
      <c r="BO13" s="1"/>
      <c r="BP13" s="1"/>
      <c r="BQ13" s="1"/>
      <c r="BR13" s="1">
        <v>1</v>
      </c>
      <c r="BS13" s="1">
        <v>2</v>
      </c>
      <c r="BT13" s="1">
        <v>2</v>
      </c>
      <c r="BU13" s="1"/>
      <c r="BV13" s="1">
        <v>5</v>
      </c>
      <c r="BW13" s="1">
        <v>2</v>
      </c>
      <c r="BX13" s="1"/>
      <c r="BY13" s="1">
        <v>2</v>
      </c>
      <c r="BZ13" s="1">
        <v>1</v>
      </c>
      <c r="CA13" s="1"/>
      <c r="CB13" s="1"/>
      <c r="CC13" s="1">
        <v>2</v>
      </c>
      <c r="CD13" s="1"/>
      <c r="CE13" s="1"/>
      <c r="CF13" s="1"/>
      <c r="CG13" s="1">
        <v>3</v>
      </c>
      <c r="CH13" s="1">
        <v>46</v>
      </c>
    </row>
    <row r="14" spans="2:86" x14ac:dyDescent="0.25">
      <c r="B14" s="52" t="s">
        <v>1496</v>
      </c>
      <c r="C14" s="1">
        <v>1</v>
      </c>
      <c r="D14" s="1">
        <v>1</v>
      </c>
      <c r="E14" s="1">
        <v>1</v>
      </c>
      <c r="F14" s="1"/>
      <c r="G14" s="1">
        <v>3</v>
      </c>
      <c r="H14" s="1"/>
      <c r="I14" s="1"/>
      <c r="J14" s="1"/>
      <c r="K14" s="1"/>
      <c r="L14" s="1"/>
      <c r="M14" s="1">
        <v>1</v>
      </c>
      <c r="N14" s="1">
        <v>2</v>
      </c>
      <c r="O14" s="1"/>
      <c r="P14" s="1"/>
      <c r="Q14" s="1"/>
      <c r="R14" s="1"/>
      <c r="S14" s="1">
        <v>5</v>
      </c>
      <c r="T14" s="1">
        <v>8</v>
      </c>
      <c r="U14" s="1">
        <v>4</v>
      </c>
      <c r="V14" s="1"/>
      <c r="W14" s="1">
        <v>1</v>
      </c>
      <c r="X14" s="1"/>
      <c r="Y14" s="1">
        <v>2</v>
      </c>
      <c r="Z14" s="1"/>
      <c r="AA14" s="1">
        <v>7</v>
      </c>
      <c r="AB14" s="1">
        <v>3</v>
      </c>
      <c r="AC14" s="1"/>
      <c r="AD14" s="1">
        <v>1</v>
      </c>
      <c r="AE14" s="1"/>
      <c r="AF14" s="1">
        <v>4</v>
      </c>
      <c r="AG14" s="1">
        <v>2</v>
      </c>
      <c r="AH14" s="1"/>
      <c r="AI14" s="1">
        <v>1</v>
      </c>
      <c r="AJ14" s="1">
        <v>1</v>
      </c>
      <c r="AK14" s="1">
        <v>12</v>
      </c>
      <c r="AL14" s="1">
        <v>3</v>
      </c>
      <c r="AM14" s="1">
        <v>4</v>
      </c>
      <c r="AN14" s="1">
        <v>1</v>
      </c>
      <c r="AO14" s="1">
        <v>2</v>
      </c>
      <c r="AP14" s="1"/>
      <c r="AQ14" s="1">
        <v>1</v>
      </c>
      <c r="AR14" s="1">
        <v>4</v>
      </c>
      <c r="AS14" s="1"/>
      <c r="AT14" s="1">
        <v>15</v>
      </c>
      <c r="AU14" s="1">
        <v>2</v>
      </c>
      <c r="AV14" s="1"/>
      <c r="AW14" s="1">
        <v>3</v>
      </c>
      <c r="AX14" s="1"/>
      <c r="AY14" s="1">
        <v>2</v>
      </c>
      <c r="AZ14" s="1">
        <v>2</v>
      </c>
      <c r="BA14" s="1"/>
      <c r="BB14" s="1">
        <v>2</v>
      </c>
      <c r="BC14" s="1">
        <v>4</v>
      </c>
      <c r="BD14" s="1"/>
      <c r="BE14" s="1"/>
      <c r="BF14" s="1"/>
      <c r="BG14" s="1"/>
      <c r="BH14" s="1">
        <v>2</v>
      </c>
      <c r="BI14" s="1">
        <v>17</v>
      </c>
      <c r="BJ14" s="1"/>
      <c r="BK14" s="1"/>
      <c r="BL14" s="1"/>
      <c r="BM14" s="1"/>
      <c r="BN14" s="1">
        <v>4</v>
      </c>
      <c r="BO14" s="1">
        <v>4</v>
      </c>
      <c r="BP14" s="1"/>
      <c r="BQ14" s="1">
        <v>8</v>
      </c>
      <c r="BR14" s="1">
        <v>1</v>
      </c>
      <c r="BS14" s="1">
        <v>2</v>
      </c>
      <c r="BT14" s="1">
        <v>1</v>
      </c>
      <c r="BU14" s="1">
        <v>1</v>
      </c>
      <c r="BV14" s="1">
        <v>5</v>
      </c>
      <c r="BW14" s="1">
        <v>1</v>
      </c>
      <c r="BX14" s="1">
        <v>2</v>
      </c>
      <c r="BY14" s="1">
        <v>3</v>
      </c>
      <c r="BZ14" s="1">
        <v>2</v>
      </c>
      <c r="CA14" s="1">
        <v>5</v>
      </c>
      <c r="CB14" s="1"/>
      <c r="CC14" s="1">
        <v>1</v>
      </c>
      <c r="CD14" s="1">
        <v>5</v>
      </c>
      <c r="CE14" s="1">
        <v>3</v>
      </c>
      <c r="CF14" s="1">
        <v>1</v>
      </c>
      <c r="CG14" s="1">
        <v>17</v>
      </c>
      <c r="CH14" s="1">
        <v>95</v>
      </c>
    </row>
    <row r="15" spans="2:86" x14ac:dyDescent="0.25">
      <c r="B15" s="51" t="s">
        <v>655</v>
      </c>
      <c r="C15" s="1">
        <v>1</v>
      </c>
      <c r="D15" s="1">
        <v>7</v>
      </c>
      <c r="E15" s="1">
        <v>1</v>
      </c>
      <c r="F15" s="1">
        <v>6</v>
      </c>
      <c r="G15" s="1">
        <v>15</v>
      </c>
      <c r="H15" s="1"/>
      <c r="I15" s="1">
        <v>1</v>
      </c>
      <c r="J15" s="1">
        <v>4</v>
      </c>
      <c r="K15" s="1"/>
      <c r="L15" s="1">
        <v>5</v>
      </c>
      <c r="M15" s="1">
        <v>5</v>
      </c>
      <c r="N15" s="1">
        <v>2</v>
      </c>
      <c r="O15" s="1"/>
      <c r="P15" s="1"/>
      <c r="Q15" s="1"/>
      <c r="R15" s="1">
        <v>7</v>
      </c>
      <c r="S15" s="1">
        <v>1</v>
      </c>
      <c r="T15" s="1">
        <v>15</v>
      </c>
      <c r="U15" s="1">
        <v>4</v>
      </c>
      <c r="V15" s="1"/>
      <c r="W15" s="1"/>
      <c r="X15" s="1">
        <v>7</v>
      </c>
      <c r="Y15" s="1">
        <v>3</v>
      </c>
      <c r="Z15" s="1">
        <v>4</v>
      </c>
      <c r="AA15" s="1">
        <v>18</v>
      </c>
      <c r="AB15" s="1">
        <v>2</v>
      </c>
      <c r="AC15" s="1"/>
      <c r="AD15" s="1">
        <v>4</v>
      </c>
      <c r="AE15" s="1">
        <v>5</v>
      </c>
      <c r="AF15" s="1"/>
      <c r="AG15" s="1"/>
      <c r="AH15" s="1"/>
      <c r="AI15" s="1"/>
      <c r="AJ15" s="1"/>
      <c r="AK15" s="1">
        <v>11</v>
      </c>
      <c r="AL15" s="1">
        <v>3</v>
      </c>
      <c r="AM15" s="1"/>
      <c r="AN15" s="1">
        <v>5</v>
      </c>
      <c r="AO15" s="1"/>
      <c r="AP15" s="1"/>
      <c r="AQ15" s="1"/>
      <c r="AR15" s="1"/>
      <c r="AS15" s="1"/>
      <c r="AT15" s="1">
        <v>8</v>
      </c>
      <c r="AU15" s="1">
        <v>5</v>
      </c>
      <c r="AV15" s="1">
        <v>6</v>
      </c>
      <c r="AW15" s="1"/>
      <c r="AX15" s="1"/>
      <c r="AY15" s="1"/>
      <c r="AZ15" s="1"/>
      <c r="BA15" s="1"/>
      <c r="BB15" s="1"/>
      <c r="BC15" s="1"/>
      <c r="BD15" s="1">
        <v>10</v>
      </c>
      <c r="BE15" s="1">
        <v>5</v>
      </c>
      <c r="BF15" s="1"/>
      <c r="BG15" s="1"/>
      <c r="BH15" s="1">
        <v>5</v>
      </c>
      <c r="BI15" s="1">
        <v>31</v>
      </c>
      <c r="BJ15" s="1"/>
      <c r="BK15" s="1"/>
      <c r="BL15" s="1"/>
      <c r="BM15" s="1"/>
      <c r="BN15" s="1"/>
      <c r="BO15" s="1"/>
      <c r="BP15" s="1"/>
      <c r="BQ15" s="1"/>
      <c r="BR15" s="1"/>
      <c r="BS15" s="1"/>
      <c r="BT15" s="1"/>
      <c r="BU15" s="1"/>
      <c r="BV15" s="1"/>
      <c r="BW15" s="1"/>
      <c r="BX15" s="1">
        <v>6</v>
      </c>
      <c r="BY15" s="1">
        <v>6</v>
      </c>
      <c r="BZ15" s="1"/>
      <c r="CA15" s="1"/>
      <c r="CB15" s="1"/>
      <c r="CC15" s="1"/>
      <c r="CD15" s="1"/>
      <c r="CE15" s="1"/>
      <c r="CF15" s="1"/>
      <c r="CG15" s="1"/>
      <c r="CH15" s="1">
        <v>109</v>
      </c>
    </row>
    <row r="16" spans="2:86" x14ac:dyDescent="0.25">
      <c r="B16" s="52" t="s">
        <v>1497</v>
      </c>
      <c r="C16" s="1"/>
      <c r="D16" s="1"/>
      <c r="E16" s="1">
        <v>1</v>
      </c>
      <c r="F16" s="1"/>
      <c r="G16" s="1">
        <v>1</v>
      </c>
      <c r="H16" s="1"/>
      <c r="I16" s="1"/>
      <c r="J16" s="1"/>
      <c r="K16" s="1"/>
      <c r="L16" s="1"/>
      <c r="M16" s="1">
        <v>2</v>
      </c>
      <c r="N16" s="1"/>
      <c r="O16" s="1"/>
      <c r="P16" s="1"/>
      <c r="Q16" s="1"/>
      <c r="R16" s="1"/>
      <c r="S16" s="1">
        <v>1</v>
      </c>
      <c r="T16" s="1">
        <v>3</v>
      </c>
      <c r="U16" s="1"/>
      <c r="V16" s="1"/>
      <c r="W16" s="1"/>
      <c r="X16" s="1">
        <v>2</v>
      </c>
      <c r="Y16" s="1">
        <v>1</v>
      </c>
      <c r="Z16" s="1">
        <v>1</v>
      </c>
      <c r="AA16" s="1">
        <v>4</v>
      </c>
      <c r="AB16" s="1"/>
      <c r="AC16" s="1"/>
      <c r="AD16" s="1">
        <v>1</v>
      </c>
      <c r="AE16" s="1">
        <v>1</v>
      </c>
      <c r="AF16" s="1"/>
      <c r="AG16" s="1"/>
      <c r="AH16" s="1"/>
      <c r="AI16" s="1"/>
      <c r="AJ16" s="1"/>
      <c r="AK16" s="1">
        <v>2</v>
      </c>
      <c r="AL16" s="1">
        <v>3</v>
      </c>
      <c r="AM16" s="1"/>
      <c r="AN16" s="1">
        <v>2</v>
      </c>
      <c r="AO16" s="1"/>
      <c r="AP16" s="1"/>
      <c r="AQ16" s="1"/>
      <c r="AR16" s="1"/>
      <c r="AS16" s="1"/>
      <c r="AT16" s="1">
        <v>5</v>
      </c>
      <c r="AU16" s="1">
        <v>2</v>
      </c>
      <c r="AV16" s="1">
        <v>2</v>
      </c>
      <c r="AW16" s="1"/>
      <c r="AX16" s="1"/>
      <c r="AY16" s="1"/>
      <c r="AZ16" s="1"/>
      <c r="BA16" s="1"/>
      <c r="BB16" s="1"/>
      <c r="BC16" s="1"/>
      <c r="BD16" s="1">
        <v>2</v>
      </c>
      <c r="BE16" s="1"/>
      <c r="BF16" s="1"/>
      <c r="BG16" s="1"/>
      <c r="BH16" s="1">
        <v>1</v>
      </c>
      <c r="BI16" s="1">
        <v>7</v>
      </c>
      <c r="BJ16" s="1"/>
      <c r="BK16" s="1"/>
      <c r="BL16" s="1"/>
      <c r="BM16" s="1"/>
      <c r="BN16" s="1"/>
      <c r="BO16" s="1"/>
      <c r="BP16" s="1"/>
      <c r="BQ16" s="1"/>
      <c r="BR16" s="1"/>
      <c r="BS16" s="1"/>
      <c r="BT16" s="1"/>
      <c r="BU16" s="1"/>
      <c r="BV16" s="1"/>
      <c r="BW16" s="1"/>
      <c r="BX16" s="1">
        <v>1</v>
      </c>
      <c r="BY16" s="1">
        <v>1</v>
      </c>
      <c r="BZ16" s="1"/>
      <c r="CA16" s="1"/>
      <c r="CB16" s="1"/>
      <c r="CC16" s="1"/>
      <c r="CD16" s="1"/>
      <c r="CE16" s="1"/>
      <c r="CF16" s="1"/>
      <c r="CG16" s="1"/>
      <c r="CH16" s="1">
        <v>23</v>
      </c>
    </row>
    <row r="17" spans="2:86" x14ac:dyDescent="0.25">
      <c r="B17" s="52" t="s">
        <v>1498</v>
      </c>
      <c r="C17" s="1">
        <v>1</v>
      </c>
      <c r="D17" s="1">
        <v>3</v>
      </c>
      <c r="E17" s="1"/>
      <c r="F17" s="1">
        <v>2</v>
      </c>
      <c r="G17" s="1">
        <v>6</v>
      </c>
      <c r="H17" s="1"/>
      <c r="I17" s="1"/>
      <c r="J17" s="1">
        <v>3</v>
      </c>
      <c r="K17" s="1"/>
      <c r="L17" s="1">
        <v>3</v>
      </c>
      <c r="M17" s="1"/>
      <c r="N17" s="1">
        <v>2</v>
      </c>
      <c r="O17" s="1"/>
      <c r="P17" s="1"/>
      <c r="Q17" s="1"/>
      <c r="R17" s="1">
        <v>2</v>
      </c>
      <c r="S17" s="1"/>
      <c r="T17" s="1">
        <v>4</v>
      </c>
      <c r="U17" s="1">
        <v>1</v>
      </c>
      <c r="V17" s="1"/>
      <c r="W17" s="1"/>
      <c r="X17" s="1">
        <v>1</v>
      </c>
      <c r="Y17" s="1">
        <v>1</v>
      </c>
      <c r="Z17" s="1">
        <v>2</v>
      </c>
      <c r="AA17" s="1">
        <v>5</v>
      </c>
      <c r="AB17" s="1"/>
      <c r="AC17" s="1"/>
      <c r="AD17" s="1">
        <v>1</v>
      </c>
      <c r="AE17" s="1">
        <v>1</v>
      </c>
      <c r="AF17" s="1"/>
      <c r="AG17" s="1"/>
      <c r="AH17" s="1"/>
      <c r="AI17" s="1"/>
      <c r="AJ17" s="1"/>
      <c r="AK17" s="1">
        <v>2</v>
      </c>
      <c r="AL17" s="1"/>
      <c r="AM17" s="1"/>
      <c r="AN17" s="1">
        <v>2</v>
      </c>
      <c r="AO17" s="1"/>
      <c r="AP17" s="1"/>
      <c r="AQ17" s="1"/>
      <c r="AR17" s="1"/>
      <c r="AS17" s="1"/>
      <c r="AT17" s="1">
        <v>2</v>
      </c>
      <c r="AU17" s="1"/>
      <c r="AV17" s="1">
        <v>2</v>
      </c>
      <c r="AW17" s="1"/>
      <c r="AX17" s="1"/>
      <c r="AY17" s="1"/>
      <c r="AZ17" s="1"/>
      <c r="BA17" s="1"/>
      <c r="BB17" s="1"/>
      <c r="BC17" s="1"/>
      <c r="BD17" s="1">
        <v>1</v>
      </c>
      <c r="BE17" s="1"/>
      <c r="BF17" s="1"/>
      <c r="BG17" s="1"/>
      <c r="BH17" s="1">
        <v>2</v>
      </c>
      <c r="BI17" s="1">
        <v>5</v>
      </c>
      <c r="BJ17" s="1"/>
      <c r="BK17" s="1"/>
      <c r="BL17" s="1"/>
      <c r="BM17" s="1"/>
      <c r="BN17" s="1"/>
      <c r="BO17" s="1"/>
      <c r="BP17" s="1"/>
      <c r="BQ17" s="1"/>
      <c r="BR17" s="1"/>
      <c r="BS17" s="1"/>
      <c r="BT17" s="1"/>
      <c r="BU17" s="1"/>
      <c r="BV17" s="1"/>
      <c r="BW17" s="1"/>
      <c r="BX17" s="1">
        <v>1</v>
      </c>
      <c r="BY17" s="1">
        <v>1</v>
      </c>
      <c r="BZ17" s="1"/>
      <c r="CA17" s="1"/>
      <c r="CB17" s="1"/>
      <c r="CC17" s="1"/>
      <c r="CD17" s="1"/>
      <c r="CE17" s="1"/>
      <c r="CF17" s="1"/>
      <c r="CG17" s="1"/>
      <c r="CH17" s="1">
        <v>28</v>
      </c>
    </row>
    <row r="18" spans="2:86" x14ac:dyDescent="0.25">
      <c r="B18" s="52" t="s">
        <v>1499</v>
      </c>
      <c r="C18" s="1"/>
      <c r="D18" s="1">
        <v>2</v>
      </c>
      <c r="E18" s="1"/>
      <c r="F18" s="1">
        <v>3</v>
      </c>
      <c r="G18" s="1">
        <v>5</v>
      </c>
      <c r="H18" s="1"/>
      <c r="I18" s="1">
        <v>1</v>
      </c>
      <c r="J18" s="1"/>
      <c r="K18" s="1"/>
      <c r="L18" s="1">
        <v>1</v>
      </c>
      <c r="M18" s="1">
        <v>2</v>
      </c>
      <c r="N18" s="1"/>
      <c r="O18" s="1"/>
      <c r="P18" s="1"/>
      <c r="Q18" s="1"/>
      <c r="R18" s="1">
        <v>4</v>
      </c>
      <c r="S18" s="1"/>
      <c r="T18" s="1">
        <v>6</v>
      </c>
      <c r="U18" s="1">
        <v>2</v>
      </c>
      <c r="V18" s="1"/>
      <c r="W18" s="1"/>
      <c r="X18" s="1">
        <v>3</v>
      </c>
      <c r="Y18" s="1">
        <v>1</v>
      </c>
      <c r="Z18" s="1">
        <v>1</v>
      </c>
      <c r="AA18" s="1">
        <v>7</v>
      </c>
      <c r="AB18" s="1"/>
      <c r="AC18" s="1"/>
      <c r="AD18" s="1">
        <v>2</v>
      </c>
      <c r="AE18" s="1">
        <v>1</v>
      </c>
      <c r="AF18" s="1"/>
      <c r="AG18" s="1"/>
      <c r="AH18" s="1"/>
      <c r="AI18" s="1"/>
      <c r="AJ18" s="1"/>
      <c r="AK18" s="1">
        <v>3</v>
      </c>
      <c r="AL18" s="1"/>
      <c r="AM18" s="1"/>
      <c r="AN18" s="1"/>
      <c r="AO18" s="1"/>
      <c r="AP18" s="1"/>
      <c r="AQ18" s="1"/>
      <c r="AR18" s="1"/>
      <c r="AS18" s="1"/>
      <c r="AT18" s="1"/>
      <c r="AU18" s="1">
        <v>1</v>
      </c>
      <c r="AV18" s="1">
        <v>1</v>
      </c>
      <c r="AW18" s="1"/>
      <c r="AX18" s="1"/>
      <c r="AY18" s="1"/>
      <c r="AZ18" s="1"/>
      <c r="BA18" s="1"/>
      <c r="BB18" s="1"/>
      <c r="BC18" s="1"/>
      <c r="BD18" s="1">
        <v>3</v>
      </c>
      <c r="BE18" s="1">
        <v>3</v>
      </c>
      <c r="BF18" s="1"/>
      <c r="BG18" s="1"/>
      <c r="BH18" s="1">
        <v>1</v>
      </c>
      <c r="BI18" s="1">
        <v>9</v>
      </c>
      <c r="BJ18" s="1"/>
      <c r="BK18" s="1"/>
      <c r="BL18" s="1"/>
      <c r="BM18" s="1"/>
      <c r="BN18" s="1"/>
      <c r="BO18" s="1"/>
      <c r="BP18" s="1"/>
      <c r="BQ18" s="1"/>
      <c r="BR18" s="1"/>
      <c r="BS18" s="1"/>
      <c r="BT18" s="1"/>
      <c r="BU18" s="1"/>
      <c r="BV18" s="1"/>
      <c r="BW18" s="1"/>
      <c r="BX18" s="1">
        <v>2</v>
      </c>
      <c r="BY18" s="1">
        <v>2</v>
      </c>
      <c r="BZ18" s="1"/>
      <c r="CA18" s="1"/>
      <c r="CB18" s="1"/>
      <c r="CC18" s="1"/>
      <c r="CD18" s="1"/>
      <c r="CE18" s="1"/>
      <c r="CF18" s="1"/>
      <c r="CG18" s="1"/>
      <c r="CH18" s="1">
        <v>33</v>
      </c>
    </row>
    <row r="19" spans="2:86" x14ac:dyDescent="0.25">
      <c r="B19" s="52" t="s">
        <v>1500</v>
      </c>
      <c r="C19" s="1"/>
      <c r="D19" s="1">
        <v>2</v>
      </c>
      <c r="E19" s="1"/>
      <c r="F19" s="1">
        <v>1</v>
      </c>
      <c r="G19" s="1">
        <v>3</v>
      </c>
      <c r="H19" s="1"/>
      <c r="I19" s="1"/>
      <c r="J19" s="1">
        <v>1</v>
      </c>
      <c r="K19" s="1"/>
      <c r="L19" s="1">
        <v>1</v>
      </c>
      <c r="M19" s="1">
        <v>1</v>
      </c>
      <c r="N19" s="1"/>
      <c r="O19" s="1"/>
      <c r="P19" s="1"/>
      <c r="Q19" s="1"/>
      <c r="R19" s="1">
        <v>1</v>
      </c>
      <c r="S19" s="1"/>
      <c r="T19" s="1">
        <v>2</v>
      </c>
      <c r="U19" s="1">
        <v>1</v>
      </c>
      <c r="V19" s="1"/>
      <c r="W19" s="1"/>
      <c r="X19" s="1">
        <v>1</v>
      </c>
      <c r="Y19" s="1"/>
      <c r="Z19" s="1"/>
      <c r="AA19" s="1">
        <v>2</v>
      </c>
      <c r="AB19" s="1">
        <v>2</v>
      </c>
      <c r="AC19" s="1"/>
      <c r="AD19" s="1"/>
      <c r="AE19" s="1">
        <v>2</v>
      </c>
      <c r="AF19" s="1"/>
      <c r="AG19" s="1"/>
      <c r="AH19" s="1"/>
      <c r="AI19" s="1"/>
      <c r="AJ19" s="1"/>
      <c r="AK19" s="1">
        <v>4</v>
      </c>
      <c r="AL19" s="1"/>
      <c r="AM19" s="1"/>
      <c r="AN19" s="1">
        <v>1</v>
      </c>
      <c r="AO19" s="1"/>
      <c r="AP19" s="1"/>
      <c r="AQ19" s="1"/>
      <c r="AR19" s="1"/>
      <c r="AS19" s="1"/>
      <c r="AT19" s="1">
        <v>1</v>
      </c>
      <c r="AU19" s="1">
        <v>2</v>
      </c>
      <c r="AV19" s="1">
        <v>1</v>
      </c>
      <c r="AW19" s="1"/>
      <c r="AX19" s="1"/>
      <c r="AY19" s="1"/>
      <c r="AZ19" s="1"/>
      <c r="BA19" s="1"/>
      <c r="BB19" s="1"/>
      <c r="BC19" s="1"/>
      <c r="BD19" s="1">
        <v>4</v>
      </c>
      <c r="BE19" s="1">
        <v>2</v>
      </c>
      <c r="BF19" s="1"/>
      <c r="BG19" s="1"/>
      <c r="BH19" s="1">
        <v>1</v>
      </c>
      <c r="BI19" s="1">
        <v>10</v>
      </c>
      <c r="BJ19" s="1"/>
      <c r="BK19" s="1"/>
      <c r="BL19" s="1"/>
      <c r="BM19" s="1"/>
      <c r="BN19" s="1"/>
      <c r="BO19" s="1"/>
      <c r="BP19" s="1"/>
      <c r="BQ19" s="1"/>
      <c r="BR19" s="1"/>
      <c r="BS19" s="1"/>
      <c r="BT19" s="1"/>
      <c r="BU19" s="1"/>
      <c r="BV19" s="1"/>
      <c r="BW19" s="1"/>
      <c r="BX19" s="1">
        <v>2</v>
      </c>
      <c r="BY19" s="1">
        <v>2</v>
      </c>
      <c r="BZ19" s="1"/>
      <c r="CA19" s="1"/>
      <c r="CB19" s="1"/>
      <c r="CC19" s="1"/>
      <c r="CD19" s="1"/>
      <c r="CE19" s="1"/>
      <c r="CF19" s="1"/>
      <c r="CG19" s="1"/>
      <c r="CH19" s="1">
        <v>25</v>
      </c>
    </row>
    <row r="20" spans="2:86" x14ac:dyDescent="0.25">
      <c r="B20" s="51" t="s">
        <v>656</v>
      </c>
      <c r="C20" s="1"/>
      <c r="D20" s="1"/>
      <c r="E20" s="1">
        <v>2</v>
      </c>
      <c r="F20" s="1"/>
      <c r="G20" s="1">
        <v>2</v>
      </c>
      <c r="H20" s="1">
        <v>1</v>
      </c>
      <c r="I20" s="1"/>
      <c r="J20" s="1"/>
      <c r="K20" s="1">
        <v>3</v>
      </c>
      <c r="L20" s="1">
        <v>4</v>
      </c>
      <c r="M20" s="1"/>
      <c r="N20" s="1"/>
      <c r="O20" s="1"/>
      <c r="P20" s="1"/>
      <c r="Q20" s="1"/>
      <c r="R20" s="1">
        <v>2</v>
      </c>
      <c r="S20" s="1"/>
      <c r="T20" s="1">
        <v>2</v>
      </c>
      <c r="U20" s="1"/>
      <c r="V20" s="1"/>
      <c r="W20" s="1"/>
      <c r="X20" s="1"/>
      <c r="Y20" s="1"/>
      <c r="Z20" s="1"/>
      <c r="AA20" s="1"/>
      <c r="AB20" s="1"/>
      <c r="AC20" s="1">
        <v>6</v>
      </c>
      <c r="AD20" s="1"/>
      <c r="AE20" s="1"/>
      <c r="AF20" s="1"/>
      <c r="AG20" s="1"/>
      <c r="AH20" s="1"/>
      <c r="AI20" s="1"/>
      <c r="AJ20" s="1"/>
      <c r="AK20" s="1">
        <v>6</v>
      </c>
      <c r="AL20" s="1"/>
      <c r="AM20" s="1"/>
      <c r="AN20" s="1"/>
      <c r="AO20" s="1">
        <v>2</v>
      </c>
      <c r="AP20" s="1">
        <v>3</v>
      </c>
      <c r="AQ20" s="1"/>
      <c r="AR20" s="1"/>
      <c r="AS20" s="1"/>
      <c r="AT20" s="1">
        <v>5</v>
      </c>
      <c r="AU20" s="1"/>
      <c r="AV20" s="1"/>
      <c r="AW20" s="1"/>
      <c r="AX20" s="1"/>
      <c r="AY20" s="1"/>
      <c r="AZ20" s="1"/>
      <c r="BA20" s="1">
        <v>2</v>
      </c>
      <c r="BB20" s="1"/>
      <c r="BC20" s="1"/>
      <c r="BD20" s="1"/>
      <c r="BE20" s="1">
        <v>2</v>
      </c>
      <c r="BF20" s="1">
        <v>3</v>
      </c>
      <c r="BG20" s="1">
        <v>3</v>
      </c>
      <c r="BH20" s="1"/>
      <c r="BI20" s="1">
        <v>10</v>
      </c>
      <c r="BJ20" s="1"/>
      <c r="BK20" s="1"/>
      <c r="BL20" s="1">
        <v>3</v>
      </c>
      <c r="BM20" s="1">
        <v>3</v>
      </c>
      <c r="BN20" s="1"/>
      <c r="BO20" s="1"/>
      <c r="BP20" s="1"/>
      <c r="BQ20" s="1"/>
      <c r="BR20" s="1"/>
      <c r="BS20" s="1"/>
      <c r="BT20" s="1"/>
      <c r="BU20" s="1"/>
      <c r="BV20" s="1"/>
      <c r="BW20" s="1"/>
      <c r="BX20" s="1"/>
      <c r="BY20" s="1"/>
      <c r="BZ20" s="1">
        <v>4</v>
      </c>
      <c r="CA20" s="1"/>
      <c r="CB20" s="1">
        <v>2</v>
      </c>
      <c r="CC20" s="1"/>
      <c r="CD20" s="1"/>
      <c r="CE20" s="1"/>
      <c r="CF20" s="1"/>
      <c r="CG20" s="1">
        <v>6</v>
      </c>
      <c r="CH20" s="1">
        <v>38</v>
      </c>
    </row>
    <row r="21" spans="2:86" x14ac:dyDescent="0.25">
      <c r="B21" s="52" t="s">
        <v>1501</v>
      </c>
      <c r="C21" s="1"/>
      <c r="D21" s="1"/>
      <c r="E21" s="1">
        <v>1</v>
      </c>
      <c r="F21" s="1"/>
      <c r="G21" s="1">
        <v>1</v>
      </c>
      <c r="H21" s="1"/>
      <c r="I21" s="1"/>
      <c r="J21" s="1"/>
      <c r="K21" s="1"/>
      <c r="L21" s="1"/>
      <c r="M21" s="1"/>
      <c r="N21" s="1"/>
      <c r="O21" s="1"/>
      <c r="P21" s="1"/>
      <c r="Q21" s="1"/>
      <c r="R21" s="1">
        <v>1</v>
      </c>
      <c r="S21" s="1"/>
      <c r="T21" s="1">
        <v>1</v>
      </c>
      <c r="U21" s="1"/>
      <c r="V21" s="1"/>
      <c r="W21" s="1"/>
      <c r="X21" s="1"/>
      <c r="Y21" s="1"/>
      <c r="Z21" s="1"/>
      <c r="AA21" s="1"/>
      <c r="AB21" s="1"/>
      <c r="AC21" s="1">
        <v>2</v>
      </c>
      <c r="AD21" s="1"/>
      <c r="AE21" s="1"/>
      <c r="AF21" s="1"/>
      <c r="AG21" s="1"/>
      <c r="AH21" s="1"/>
      <c r="AI21" s="1"/>
      <c r="AJ21" s="1"/>
      <c r="AK21" s="1">
        <v>2</v>
      </c>
      <c r="AL21" s="1"/>
      <c r="AM21" s="1"/>
      <c r="AN21" s="1"/>
      <c r="AO21" s="1">
        <v>1</v>
      </c>
      <c r="AP21" s="1"/>
      <c r="AQ21" s="1"/>
      <c r="AR21" s="1"/>
      <c r="AS21" s="1"/>
      <c r="AT21" s="1">
        <v>1</v>
      </c>
      <c r="AU21" s="1"/>
      <c r="AV21" s="1"/>
      <c r="AW21" s="1"/>
      <c r="AX21" s="1"/>
      <c r="AY21" s="1"/>
      <c r="AZ21" s="1"/>
      <c r="BA21" s="1">
        <v>2</v>
      </c>
      <c r="BB21" s="1"/>
      <c r="BC21" s="1"/>
      <c r="BD21" s="1"/>
      <c r="BE21" s="1">
        <v>1</v>
      </c>
      <c r="BF21" s="1"/>
      <c r="BG21" s="1">
        <v>3</v>
      </c>
      <c r="BH21" s="1"/>
      <c r="BI21" s="1">
        <v>6</v>
      </c>
      <c r="BJ21" s="1"/>
      <c r="BK21" s="1"/>
      <c r="BL21" s="1"/>
      <c r="BM21" s="1"/>
      <c r="BN21" s="1"/>
      <c r="BO21" s="1"/>
      <c r="BP21" s="1"/>
      <c r="BQ21" s="1"/>
      <c r="BR21" s="1"/>
      <c r="BS21" s="1"/>
      <c r="BT21" s="1"/>
      <c r="BU21" s="1"/>
      <c r="BV21" s="1"/>
      <c r="BW21" s="1"/>
      <c r="BX21" s="1"/>
      <c r="BY21" s="1"/>
      <c r="BZ21" s="1">
        <v>1</v>
      </c>
      <c r="CA21" s="1"/>
      <c r="CB21" s="1"/>
      <c r="CC21" s="1"/>
      <c r="CD21" s="1"/>
      <c r="CE21" s="1"/>
      <c r="CF21" s="1"/>
      <c r="CG21" s="1">
        <v>1</v>
      </c>
      <c r="CH21" s="1">
        <v>12</v>
      </c>
    </row>
    <row r="22" spans="2:86" x14ac:dyDescent="0.25">
      <c r="B22" s="52" t="s">
        <v>1503</v>
      </c>
      <c r="C22" s="1"/>
      <c r="D22" s="1"/>
      <c r="E22" s="1"/>
      <c r="F22" s="1"/>
      <c r="G22" s="1"/>
      <c r="H22" s="1"/>
      <c r="I22" s="1"/>
      <c r="J22" s="1"/>
      <c r="K22" s="1"/>
      <c r="L22" s="1"/>
      <c r="M22" s="1"/>
      <c r="N22" s="1"/>
      <c r="O22" s="1"/>
      <c r="P22" s="1"/>
      <c r="Q22" s="1"/>
      <c r="R22" s="1">
        <v>1</v>
      </c>
      <c r="S22" s="1"/>
      <c r="T22" s="1">
        <v>1</v>
      </c>
      <c r="U22" s="1"/>
      <c r="V22" s="1"/>
      <c r="W22" s="1"/>
      <c r="X22" s="1"/>
      <c r="Y22" s="1"/>
      <c r="Z22" s="1"/>
      <c r="AA22" s="1"/>
      <c r="AB22" s="1"/>
      <c r="AC22" s="1">
        <v>2</v>
      </c>
      <c r="AD22" s="1"/>
      <c r="AE22" s="1"/>
      <c r="AF22" s="1"/>
      <c r="AG22" s="1"/>
      <c r="AH22" s="1"/>
      <c r="AI22" s="1"/>
      <c r="AJ22" s="1"/>
      <c r="AK22" s="1">
        <v>2</v>
      </c>
      <c r="AL22" s="1"/>
      <c r="AM22" s="1"/>
      <c r="AN22" s="1"/>
      <c r="AO22" s="1">
        <v>1</v>
      </c>
      <c r="AP22" s="1"/>
      <c r="AQ22" s="1"/>
      <c r="AR22" s="1"/>
      <c r="AS22" s="1"/>
      <c r="AT22" s="1">
        <v>1</v>
      </c>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v>1</v>
      </c>
      <c r="CA22" s="1"/>
      <c r="CB22" s="1"/>
      <c r="CC22" s="1"/>
      <c r="CD22" s="1"/>
      <c r="CE22" s="1"/>
      <c r="CF22" s="1"/>
      <c r="CG22" s="1">
        <v>1</v>
      </c>
      <c r="CH22" s="1">
        <v>5</v>
      </c>
    </row>
    <row r="23" spans="2:86" x14ac:dyDescent="0.25">
      <c r="B23" s="52" t="s">
        <v>1515</v>
      </c>
      <c r="C23" s="1"/>
      <c r="D23" s="1"/>
      <c r="E23" s="1"/>
      <c r="F23" s="1"/>
      <c r="G23" s="1"/>
      <c r="H23" s="1">
        <v>1</v>
      </c>
      <c r="I23" s="1"/>
      <c r="J23" s="1"/>
      <c r="K23" s="1">
        <v>3</v>
      </c>
      <c r="L23" s="1">
        <v>4</v>
      </c>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v>3</v>
      </c>
      <c r="BG23" s="1"/>
      <c r="BH23" s="1"/>
      <c r="BI23" s="1">
        <v>3</v>
      </c>
      <c r="BJ23" s="1"/>
      <c r="BK23" s="1"/>
      <c r="BL23" s="1">
        <v>3</v>
      </c>
      <c r="BM23" s="1">
        <v>3</v>
      </c>
      <c r="BN23" s="1"/>
      <c r="BO23" s="1"/>
      <c r="BP23" s="1"/>
      <c r="BQ23" s="1"/>
      <c r="BR23" s="1"/>
      <c r="BS23" s="1"/>
      <c r="BT23" s="1"/>
      <c r="BU23" s="1"/>
      <c r="BV23" s="1"/>
      <c r="BW23" s="1"/>
      <c r="BX23" s="1"/>
      <c r="BY23" s="1"/>
      <c r="BZ23" s="1">
        <v>1</v>
      </c>
      <c r="CA23" s="1"/>
      <c r="CB23" s="1">
        <v>2</v>
      </c>
      <c r="CC23" s="1"/>
      <c r="CD23" s="1"/>
      <c r="CE23" s="1"/>
      <c r="CF23" s="1"/>
      <c r="CG23" s="1">
        <v>3</v>
      </c>
      <c r="CH23" s="1">
        <v>13</v>
      </c>
    </row>
    <row r="24" spans="2:86" x14ac:dyDescent="0.25">
      <c r="B24" s="52" t="s">
        <v>1516</v>
      </c>
      <c r="C24" s="1"/>
      <c r="D24" s="1"/>
      <c r="E24" s="1">
        <v>1</v>
      </c>
      <c r="F24" s="1"/>
      <c r="G24" s="1">
        <v>1</v>
      </c>
      <c r="H24" s="1"/>
      <c r="I24" s="1"/>
      <c r="J24" s="1"/>
      <c r="K24" s="1"/>
      <c r="L24" s="1"/>
      <c r="M24" s="1"/>
      <c r="N24" s="1"/>
      <c r="O24" s="1"/>
      <c r="P24" s="1"/>
      <c r="Q24" s="1"/>
      <c r="R24" s="1"/>
      <c r="S24" s="1"/>
      <c r="T24" s="1"/>
      <c r="U24" s="1"/>
      <c r="V24" s="1"/>
      <c r="W24" s="1"/>
      <c r="X24" s="1"/>
      <c r="Y24" s="1"/>
      <c r="Z24" s="1"/>
      <c r="AA24" s="1"/>
      <c r="AB24" s="1"/>
      <c r="AC24" s="1">
        <v>2</v>
      </c>
      <c r="AD24" s="1"/>
      <c r="AE24" s="1"/>
      <c r="AF24" s="1"/>
      <c r="AG24" s="1"/>
      <c r="AH24" s="1"/>
      <c r="AI24" s="1"/>
      <c r="AJ24" s="1"/>
      <c r="AK24" s="1">
        <v>2</v>
      </c>
      <c r="AL24" s="1"/>
      <c r="AM24" s="1"/>
      <c r="AN24" s="1"/>
      <c r="AO24" s="1"/>
      <c r="AP24" s="1">
        <v>3</v>
      </c>
      <c r="AQ24" s="1"/>
      <c r="AR24" s="1"/>
      <c r="AS24" s="1"/>
      <c r="AT24" s="1">
        <v>3</v>
      </c>
      <c r="AU24" s="1"/>
      <c r="AV24" s="1"/>
      <c r="AW24" s="1"/>
      <c r="AX24" s="1"/>
      <c r="AY24" s="1"/>
      <c r="AZ24" s="1"/>
      <c r="BA24" s="1"/>
      <c r="BB24" s="1"/>
      <c r="BC24" s="1"/>
      <c r="BD24" s="1"/>
      <c r="BE24" s="1">
        <v>1</v>
      </c>
      <c r="BF24" s="1"/>
      <c r="BG24" s="1"/>
      <c r="BH24" s="1"/>
      <c r="BI24" s="1">
        <v>1</v>
      </c>
      <c r="BJ24" s="1"/>
      <c r="BK24" s="1"/>
      <c r="BL24" s="1"/>
      <c r="BM24" s="1"/>
      <c r="BN24" s="1"/>
      <c r="BO24" s="1"/>
      <c r="BP24" s="1"/>
      <c r="BQ24" s="1"/>
      <c r="BR24" s="1"/>
      <c r="BS24" s="1"/>
      <c r="BT24" s="1"/>
      <c r="BU24" s="1"/>
      <c r="BV24" s="1"/>
      <c r="BW24" s="1"/>
      <c r="BX24" s="1"/>
      <c r="BY24" s="1"/>
      <c r="BZ24" s="1">
        <v>1</v>
      </c>
      <c r="CA24" s="1"/>
      <c r="CB24" s="1"/>
      <c r="CC24" s="1"/>
      <c r="CD24" s="1"/>
      <c r="CE24" s="1"/>
      <c r="CF24" s="1"/>
      <c r="CG24" s="1">
        <v>1</v>
      </c>
      <c r="CH24" s="1">
        <v>8</v>
      </c>
    </row>
    <row r="60" spans="2:2" x14ac:dyDescent="0.25">
      <c r="B60" s="126"/>
    </row>
  </sheetData>
  <mergeCells count="1">
    <mergeCell ref="B1:AK1"/>
  </mergeCells>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80" priority="1">
      <formula>C11&gt;=INDEX(INDIRECT("KillMedals[[qty]:[qty]]"),MATCH("Combat Cross",INDIRECT("KillMedals[[name]:[name]]"),0))</formula>
    </cfRule>
  </conditionalFormatting>
  <conditionalFormatting pivot="1" sqref="C10:F10 H10:K10 M10:S10 U10:Z10 AB10:AJ10 AL10:AS10 AU10:BH10 BJ10:BL10 BN10:BP10 BR10:BU10 BW10:BX10 BZ10:CF10 C15:F15 H15:K15 M15:S15 U15:Z15 AB15:AJ15 AL15:AS15 AU15:BH15 BJ15:BL15 BN15:BP15 BR15:BU15 BW15:BX15 BZ15:CF15 C20:F20 H20:K20 M20:S20 U20:Z20 AB20:AJ20 AL20:AS20 AU20:BH20 BJ20:BL20 BN20:BP20 BR20:BU20 BW20:BX20 BZ20:CF20">
    <cfRule type="expression" dxfId="79" priority="9">
      <formula>SUM(INDIRECT(_xlfn.CONCAT(ADDRESS(ROW(C10),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10)),":",ADDRESS(SUM(ROW($B$5),1),MATCH("Total",INDIRECT(_xlfn.CONCAT(SUM(ROW($B$5),1),":",SUM(ROW($B$5),1))),0)))),"*Total"))),0),1)),":",ADDRESS(ROW(C10),SUM(COLUMN($B$5),-COLUMN(INDIRECT(ADDRESS(SUM(ROW($B$5),1),SUM(COLUMN($B$5),1)))),COLUMN(INDIRECT(ADDRESS(SUM(ROW($B$5),1),COLUMN(C10)))),MATCH("*Total",INDIRECT(_xlfn.CONCAT(ADDRESS(SUM(ROW($B$5),1),COLUMN(C10)),":",ADDRESS(SUM(ROW($B$5),1),MATCH("Total",INDIRECT(_xlfn.CONCAT(SUM(ROW($B$5),1),":",SUM(ROW($B$5),1))),0)))),0),-1)))))&gt;=INDEX(INDIRECT("KillMedals[[qty]:[qty]]"),MATCH("Meritourious Unit Commendation",INDIRECT("KillMedals[[name]:[name]]"),0))</formula>
    </cfRule>
  </conditionalFormatting>
  <conditionalFormatting pivot="1" sqref="C9:F9 H9:K9 M9:S9 U9:Z9 AB9:AJ9 AL9:AS9 AU9:BH9 BJ9:BL9 BN9:BP9 BR9:BU9 BW9:BX9 BZ9:CF9">
    <cfRule type="expression" dxfId="78" priority="15">
      <formula>SUM(INDIRECT(_xlfn.CONCAT(ADDRESS(ROW(C9),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9)),":",ADDRESS(SUM(ROW($B$5),1),MATCH("Total",INDIRECT(_xlfn.CONCAT(SUM(ROW($B$5),1),":",SUM(ROW($B$5),1))),0)))),"*Total"))),0),1)),":",ADDRESS(ROW(C9),SUM(COLUMN($B$5),-COLUMN(INDIRECT(ADDRESS(SUM(ROW($B$5),1),SUM(COLUMN($B$5),1)))),COLUMN(INDIRECT(ADDRESS(SUM(ROW($B$5),1),COLUMN(C9)))),MATCH("*Total",INDIRECT(_xlfn.CONCAT(ADDRESS(SUM(ROW($B$5),1),COLUMN(C9)),":",ADDRESS(SUM(ROW($B$5),1),MATCH("Total",INDIRECT(_xlfn.CONCAT(SUM(ROW($B$5),1),":",SUM(ROW($B$5),1))),0)))),0),-1)))))&gt;=INDEX(INDIRECT("KillMedals[[qty]:[qty]]"),MATCH("Combat Unit Commendation",INDIRECT("KillMedals[[name]:[name]]"),0))</formula>
    </cfRule>
  </conditionalFormatting>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77" priority="2">
      <formula>C11&gt;=INDEX(INDIRECT("KillMedals[[qty]:[qty]]"),MATCH("Silver Star",INDIRECT("KillMedals[[name]:[name]]"),0))</formula>
    </cfRule>
  </conditionalFormatting>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76" priority="3">
      <formula>C11&gt;=INDEX(INDIRECT("KillMedals[[qty]:[qty]]"),MATCH("Bronze Star",INDIRECT("KillMedals[[name]:[name]]"),0))</formula>
    </cfRule>
  </conditionalFormatting>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75" priority="6">
      <formula>SUM(INDIRECT(_xlfn.CONCAT(ADDRESS(ROW(C11),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11)),":",ADDRESS(SUM(ROW($B$5),1),MATCH("Total",INDIRECT(_xlfn.CONCAT(SUM(ROW($B$5),1),":",SUM(ROW($B$5),1))),0)))),"*Total"))),0),1)),":",ADDRESS(ROW(C11),SUM(COLUMN($B$5),-COLUMN(INDIRECT(ADDRESS(SUM(ROW($B$5),1),SUM(COLUMN($B$5),1)))),COLUMN(INDIRECT(ADDRESS(SUM(ROW($B$5),1),COLUMN(C11)))),MATCH("*Total",INDIRECT(_xlfn.CONCAT(ADDRESS(SUM(ROW($B$5),1),COLUMN(C11)),":",ADDRESS(SUM(ROW($B$5),1),MATCH("Total",INDIRECT(_xlfn.CONCAT(SUM(ROW($B$5),1),":",SUM(ROW($B$5),1))),0)))),0),-1)))))&gt;=INDEX(INDIRECT("KillMedals[[qty]:[qty]]"),MATCH("Combat Achievement",INDIRECT("KillMedals[[name]:[name]]"),0))</formula>
    </cfRule>
  </conditionalFormatting>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74" priority="5">
      <formula>SUM(INDIRECT(_xlfn.CONCAT(ADDRESS(ROW(C11),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11)),":",ADDRESS(SUM(ROW($B$5),1),MATCH("Total",INDIRECT(_xlfn.CONCAT(SUM(ROW($B$5),1),":",SUM(ROW($B$5),1))),0)))),"*Total"))),0),1)),":",ADDRESS(ROW(C11),SUM(COLUMN($B$5),-COLUMN(INDIRECT(ADDRESS(SUM(ROW($B$5),1),SUM(COLUMN($B$5),1)))),COLUMN(INDIRECT(ADDRESS(SUM(ROW($B$5),1),COLUMN(C11)))),MATCH("*Total",INDIRECT(_xlfn.CONCAT(ADDRESS(SUM(ROW($B$5),1),COLUMN(C11)),":",ADDRESS(SUM(ROW($B$5),1),MATCH("Total",INDIRECT(_xlfn.CONCAT(SUM(ROW($B$5),1),":",SUM(ROW($B$5),1))),0)))),0),-1)))))&gt;=INDEX(INDIRECT("KillMedals[[qty]:[qty]]"),MATCH("Combat Commendation",INDIRECT("KillMedals[[name]:[name]]"),0))</formula>
    </cfRule>
  </conditionalFormatting>
  <conditionalFormatting pivot="1" sqref="C11:F14 H11:K14 M11:S14 U11:Z14 AB11:AJ14 AL11:AS14 AU11:BH14 BJ11:BL14 BN11:BP14 BR11:BU14 BW11:BX14 BZ11:CF14 C16:F19 H16:K19 M16:S19 U16:Z19 AB16:AJ19 AL16:AS19 AU16:BH19 BJ16:BL19 BN16:BP19 BR16:BU19 BW16:BX19 BZ16:CF19 C21:F24 H21:K24 M21:S24 U21:Z24 AB21:AJ24 AL21:AS24 AU21:BH24 BJ21:BL24 BN21:BP24 BR21:BU24 BW21:BX24 BZ21:CF24">
    <cfRule type="expression" dxfId="73" priority="4">
      <formula>SUM(INDIRECT(_xlfn.CONCAT(ADDRESS(ROW(C11),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11)),":",ADDRESS(SUM(ROW($B$5),1),MATCH("Total",INDIRECT(_xlfn.CONCAT(SUM(ROW($B$5),1),":",SUM(ROW($B$5),1))),0)))),"*Total"))),0),1)),":",ADDRESS(ROW(C11),SUM(COLUMN($B$5),-COLUMN(INDIRECT(ADDRESS(SUM(ROW($B$5),1),SUM(COLUMN($B$5),1)))),COLUMN(INDIRECT(ADDRESS(SUM(ROW($B$5),1),COLUMN(C11)))),MATCH("*Total",INDIRECT(_xlfn.CONCAT(ADDRESS(SUM(ROW($B$5),1),COLUMN(C11)),":",ADDRESS(SUM(ROW($B$5),1),MATCH("Total",INDIRECT(_xlfn.CONCAT(SUM(ROW($B$5),1),":",SUM(ROW($B$5),1))),0)))),0),-1)))))&gt;=INDEX(INDIRECT("KillMedals[[qty]:[qty]]"),MATCH("Distinguished Service",INDIRECT("KillMedals[[name]:[name]]"),0))</formula>
    </cfRule>
  </conditionalFormatting>
  <conditionalFormatting pivot="1" sqref="C10:F10 H10:K10 M10:S10 U10:Z10 AB10:AJ10 AL10:AS10 AU10:BH10 BJ10:BL10 BN10:BP10 BR10:BU10 BW10:BX10 BZ10:CF10 C15:F15 H15:K15 M15:S15 U15:Z15 AB15:AJ15 AL15:AS15 AU15:BH15 BJ15:BL15 BN15:BP15 BR15:BU15 BW15:BX15 BZ15:CF15 C20:F20 H20:K20 M20:S20 U20:Z20 AB20:AJ20 AL20:AS20 AU20:BH20 BJ20:BL20 BN20:BP20 BR20:BU20 BW20:BX20 BZ20:CF20">
    <cfRule type="expression" dxfId="72" priority="8">
      <formula>SUM(INDIRECT(_xlfn.CONCAT(ADDRESS(ROW(C10),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10)),":",ADDRESS(SUM(ROW($B$5),1),MATCH("Total",INDIRECT(_xlfn.CONCAT(SUM(ROW($B$5),1),":",SUM(ROW($B$5),1))),0)))),"*Total"))),0),1)),":",ADDRESS(ROW(C10),SUM(COLUMN($B$5),-COLUMN(INDIRECT(ADDRESS(SUM(ROW($B$5),1),SUM(COLUMN($B$5),1)))),COLUMN(INDIRECT(ADDRESS(SUM(ROW($B$5),1),COLUMN(C10)))),MATCH("*Total",INDIRECT(_xlfn.CONCAT(ADDRESS(SUM(ROW($B$5),1),COLUMN(C10)),":",ADDRESS(SUM(ROW($B$5),1),MATCH("Total",INDIRECT(_xlfn.CONCAT(SUM(ROW($B$5),1),":",SUM(ROW($B$5),1))),0)))),0),-1)))))&gt;=INDEX(INDIRECT("KillMedals[[qty]:[qty]]"),MATCH("Meritourious Service",INDIRECT("KillMedals[[name]:[name]]"),0))</formula>
    </cfRule>
  </conditionalFormatting>
  <conditionalFormatting pivot="1" sqref="C10:F10 H10:K10 M10:S10 U10:Z10 AB10:AJ10 AL10:AS10 AU10:BH10 BJ10:BL10 BN10:BP10 BR10:BU10 BW10:BX10 BZ10:CF10 C15:F15 H15:K15 M15:S15 U15:Z15 AB15:AJ15 AL15:AS15 AU15:BH15 BJ15:BL15 BN15:BP15 BR15:BU15 BW15:BX15 BZ15:CF15 C20:F20 H20:K20 M20:S20 U20:Z20 AB20:AJ20 AL20:AS20 AU20:BH20 BJ20:BL20 BN20:BP20 BR20:BU20 BW20:BX20 BZ20:CF20">
    <cfRule type="expression" dxfId="71" priority="7">
      <formula>SUM(INDIRECT(_xlfn.CONCAT(ADDRESS(ROW(C10),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10)),":",ADDRESS(SUM(ROW($B$5),1),MATCH("Total",INDIRECT(_xlfn.CONCAT(SUM(ROW($B$5),1),":",SUM(ROW($B$5),1))),0)))),"*Total"))),0),1)),":",ADDRESS(ROW(C10),SUM(COLUMN($B$5),-COLUMN(INDIRECT(ADDRESS(SUM(ROW($B$5),1),SUM(COLUMN($B$5),1)))),COLUMN(INDIRECT(ADDRESS(SUM(ROW($B$5),1),COLUMN(C10)))),MATCH("*Total",INDIRECT(_xlfn.CONCAT(ADDRESS(SUM(ROW($B$5),1),COLUMN(C10)),":",ADDRESS(SUM(ROW($B$5),1),MATCH("Total",INDIRECT(_xlfn.CONCAT(SUM(ROW($B$5),1),":",SUM(ROW($B$5),1))),0)))),0),-1)))))&gt;=INDEX(INDIRECT("KillMedals[[qty]:[qty]]"),MATCH("House Meritorious Service",INDIRECT("KillMedals[[name]:[name]]"),0))</formula>
    </cfRule>
  </conditionalFormatting>
  <conditionalFormatting pivot="1" sqref="C9:F9 H9:K9 M9:S9 U9:Z9 AB9:AJ9 AL9:AS9 AU9:BH9 BJ9:BL9 BN9:BP9 BR9:BU9 BW9:BX9 BZ9:CF9">
    <cfRule type="expression" dxfId="70" priority="14">
      <formula>SUM(INDIRECT(_xlfn.CONCAT(ADDRESS(ROW(C9),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9)),":",ADDRESS(SUM(ROW($B$5),1),MATCH("Total",INDIRECT(_xlfn.CONCAT(SUM(ROW($B$5),1),":",SUM(ROW($B$5),1))),0)))),"*Total"))),0),1)),":",ADDRESS(ROW(C9),SUM(COLUMN($B$5),-COLUMN(INDIRECT(ADDRESS(SUM(ROW($B$5),1),SUM(COLUMN($B$5),1)))),COLUMN(INDIRECT(ADDRESS(SUM(ROW($B$5),1),COLUMN(C9)))),MATCH("*Total",INDIRECT(_xlfn.CONCAT(ADDRESS(SUM(ROW($B$5),1),COLUMN(C9)),":",ADDRESS(SUM(ROW($B$5),1),MATCH("Total",INDIRECT(_xlfn.CONCAT(SUM(ROW($B$5),1),":",SUM(ROW($B$5),1))),0)))),0),-1)))))&gt;=INDEX(INDIRECT("KillMedals[[qty]:[qty]]"),MATCH("Armed Forces",INDIRECT("KillMedals[[name]:[name]]"),0))</formula>
    </cfRule>
  </conditionalFormatting>
  <conditionalFormatting pivot="1" sqref="C9:F9 H9:K9 M9:S9 U9:Z9 AB9:AJ9 AL9:AS9 AU9:BH9 BJ9:BL9 BN9:BP9 BR9:BU9 BW9:BX9 BZ9:CF9">
    <cfRule type="expression" dxfId="69" priority="10">
      <formula>SUM(INDIRECT(_xlfn.CONCAT(ADDRESS(ROW(C9),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9)),":",ADDRESS(SUM(ROW($B$5),1),MATCH("Total",INDIRECT(_xlfn.CONCAT(SUM(ROW($B$5),1),":",SUM(ROW($B$5),1))),0)))),"*Total"))),0),1)),":",ADDRESS(ROW(C9),SUM(COLUMN($B$5),-COLUMN(INDIRECT(ADDRESS(SUM(ROW($B$5),1),SUM(COLUMN($B$5),1)))),COLUMN(INDIRECT(ADDRESS(SUM(ROW($B$5),1),COLUMN(C9)))),MATCH("*Total",INDIRECT(_xlfn.CONCAT(ADDRESS(SUM(ROW($B$5),1),COLUMN(C9)),":",ADDRESS(SUM(ROW($B$5),1),MATCH("Total",INDIRECT(_xlfn.CONCAT(SUM(ROW($B$5),1),":",SUM(ROW($B$5),1))),0)))),0),-1)))))&gt;=INDEX(INDIRECT("KillMedals[[qty]:[qty]]"),MATCH("Legion of Merit",INDIRECT("KillMedals[[name]:[name]]"),0))</formula>
    </cfRule>
  </conditionalFormatting>
  <conditionalFormatting pivot="1" sqref="C8:F8 H8:K8 M8:S8 U8:Z8 AB8:AJ8 AL8:AS8 AU8:BH8 BJ8:BL8 BN8:BP8 BR8:BU8 BW8:BX8 BZ8:CF8">
    <cfRule type="expression" dxfId="68" priority="286">
      <formula>SUM(INDIRECT(_xlfn.CONCAT(ADDRESS(ROW(C8),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8)),":",ADDRESS(SUM(ROW($B$5),1),MATCH("Total",INDIRECT(_xlfn.CONCAT(SUM(ROW($B$5),1),":",SUM(ROW($B$5),1))),0)))),"*Total"))),0),1)),":",ADDRESS(ROW(C8),SUM(COLUMN($B$5),-COLUMN(INDIRECT(ADDRESS(SUM(ROW($B$5),1),SUM(COLUMN($B$5),1)))),COLUMN(INDIRECT(ADDRESS(SUM(ROW($B$5),1),COLUMN(C8)))),MATCH("*Total",INDIRECT(_xlfn.CONCAT(ADDRESS(SUM(ROW($B$5),1),COLUMN(C8)),":",ADDRESS(SUM(ROW($B$5),1),MATCH("Total",INDIRECT(_xlfn.CONCAT(SUM(ROW($B$5),1),":",SUM(ROW($B$5),1))),0)))),0),-1)))))&gt;=INDEX(INDIRECT("KillMedals[[qty]:[qty]]"),MATCH("House Distinguished Service",INDIRECT("KillMedals[[name]:[name]]"),0))</formula>
    </cfRule>
  </conditionalFormatting>
  <conditionalFormatting pivot="1" sqref="C8:F8 H8:K8 M8:S8 U8:Z8 AB8:AJ8 AL8:AS8 AU8:BH8 BJ8:BL8 BN8:BP8 BR8:BU8 BW8:BX8 BZ8:CF8">
    <cfRule type="expression" dxfId="67" priority="267">
      <formula>SUM(INDIRECT(_xlfn.CONCAT(ADDRESS(ROW(C8),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8)),":",ADDRESS(SUM(ROW($B$5),1),MATCH("Total",INDIRECT(_xlfn.CONCAT(SUM(ROW($B$5),1),":",SUM(ROW($B$5),1))),0)))),"*Total"))),0),1)),":",ADDRESS(ROW(C8),SUM(COLUMN($B$5),-COLUMN(INDIRECT(ADDRESS(SUM(ROW($B$5),1),SUM(COLUMN($B$5),1)))),COLUMN(INDIRECT(ADDRESS(SUM(ROW($B$5),1),COLUMN(C8)))),MATCH("*Total",INDIRECT(_xlfn.CONCAT(ADDRESS(SUM(ROW($B$5),1),COLUMN(C8)),":",ADDRESS(SUM(ROW($B$5),1),MATCH("Total",INDIRECT(_xlfn.CONCAT(SUM(ROW($B$5),1),":",SUM(ROW($B$5),1))),0)))),0),-1)))))&gt;=INDEX(INDIRECT("KillMedals[[qty]:[qty]]"),MATCH("House Superior Service",INDIRECT("KillMedals[[name]:[name]]"),0))</formula>
    </cfRule>
  </conditionalFormatting>
  <conditionalFormatting pivot="1" sqref="C8:F8 H8:K8 M8:S8 U8:Z8 AB8:AJ8 AL8:AS8 AU8:BH8 BJ8:BL8 BN8:BP8 BR8:BU8 BW8:BX8 BZ8:CF8">
    <cfRule type="expression" dxfId="66" priority="16">
      <formula>SUM(INDIRECT(_xlfn.CONCAT(ADDRESS(ROW(C8),SUM(COLUMN($B$5),IFERROR(SMALL(IF(ISNUMBER(SEARCH("Total",INDIRECT(_xlfn.CONCAT(ADDRESS(SUM(ROW($B$5),1),SUM(COLUMN($B$5),1)),":",ADDRESS(SUM(ROW($B$5),1),MATCH("Total",INDIRECT(_xlfn.CONCAT(SUM(ROW($B$5),1),":",SUM(ROW($B$5),1))),0)))))),COLUMN(INDIRECT(_xlfn.CONCAT(ADDRESS(SUM(ROW($B$5),1),SUM(COLUMN($B$5),1)),":",ADDRESS(SUM(ROW($B$5),1),MATCH("Total",INDIRECT(_xlfn.CONCAT(SUM(ROW($B$5),1),":",SUM(ROW($B$5),1))),0)))))-COLUMN(INDIRECT(ADDRESS(SUM(ROW($B$5),1),COLUMN($B$5))))),SUM(COUNTIF(INDIRECT(_xlfn.CONCAT(ADDRESS(SUM(ROW($B$5),1),SUM(COLUMN($B$5),1)),":",ADDRESS(SUM(ROW($B$5),1),MATCH("Total",INDIRECT(_xlfn.CONCAT(SUM(ROW($B$5),1),":",SUM(ROW($B$5),1))),0)))),"*Total"),-COUNTIF(INDIRECT(_xlfn.CONCAT(ADDRESS(SUM(ROW($B$5),1),COLUMN(C8)),":",ADDRESS(SUM(ROW($B$5),1),MATCH("Total",INDIRECT(_xlfn.CONCAT(SUM(ROW($B$5),1),":",SUM(ROW($B$5),1))),0)))),"*Total"))),0),1)),":",ADDRESS(ROW(C8),SUM(COLUMN($B$5),-COLUMN(INDIRECT(ADDRESS(SUM(ROW($B$5),1),SUM(COLUMN($B$5),1)))),COLUMN(INDIRECT(ADDRESS(SUM(ROW($B$5),1),COLUMN(C8)))),MATCH("*Total",INDIRECT(_xlfn.CONCAT(ADDRESS(SUM(ROW($B$5),1),COLUMN(C8)),":",ADDRESS(SUM(ROW($B$5),1),MATCH("Total",INDIRECT(_xlfn.CONCAT(SUM(ROW($B$5),1),":",SUM(ROW($B$5),1))),0)))),0),-1)))))&gt;=INDEX(INDIRECT("KillMedals[[qty]:[qty]]"),MATCH("House Unit Citation",INDIRECT("KillMedals[[name]:[name]]"),0))</formula>
    </cfRule>
  </conditionalFormatting>
  <pageMargins left="0.7" right="0.7" top="0.75" bottom="0.75" header="0.3" footer="0.3"/>
  <pageSetup orientation="portrait" horizontalDpi="0" verticalDpi="0"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9096C-915B-41EF-AC97-4278308941F1}">
  <sheetPr codeName="Sheet13"/>
  <dimension ref="B2:G17"/>
  <sheetViews>
    <sheetView workbookViewId="0">
      <selection activeCell="B2" sqref="B2"/>
    </sheetView>
  </sheetViews>
  <sheetFormatPr defaultColWidth="8.85546875" defaultRowHeight="15" x14ac:dyDescent="0.25"/>
  <cols>
    <col min="1" max="1" width="8.85546875" style="57"/>
    <col min="2" max="2" width="28.85546875" style="57" bestFit="1" customWidth="1"/>
    <col min="3" max="3" width="5.28515625" style="57" bestFit="1" customWidth="1"/>
    <col min="4" max="4" width="6" style="57" bestFit="1" customWidth="1"/>
    <col min="5" max="5" width="7" style="57" bestFit="1" customWidth="1"/>
    <col min="6" max="6" width="8.7109375" style="57" bestFit="1" customWidth="1"/>
    <col min="7" max="7" width="8" style="57" bestFit="1" customWidth="1"/>
    <col min="8" max="16384" width="8.85546875" style="57"/>
  </cols>
  <sheetData>
    <row r="2" spans="2:7" x14ac:dyDescent="0.25">
      <c r="B2" s="121" t="s">
        <v>28</v>
      </c>
      <c r="C2" s="121" t="s">
        <v>35</v>
      </c>
      <c r="D2" s="121" t="s">
        <v>151</v>
      </c>
      <c r="E2" s="121" t="s">
        <v>152</v>
      </c>
      <c r="F2" s="121" t="s">
        <v>153</v>
      </c>
      <c r="G2" s="121" t="s">
        <v>154</v>
      </c>
    </row>
    <row r="3" spans="2:7" x14ac:dyDescent="0.25">
      <c r="B3" s="85" t="s">
        <v>51</v>
      </c>
      <c r="C3" s="33">
        <v>3</v>
      </c>
      <c r="D3" s="33">
        <v>4</v>
      </c>
      <c r="E3" s="32" t="s">
        <v>115</v>
      </c>
      <c r="F3" s="32" t="s">
        <v>142</v>
      </c>
      <c r="G3" s="86" t="s">
        <v>119</v>
      </c>
    </row>
    <row r="4" spans="2:7" x14ac:dyDescent="0.25">
      <c r="B4" s="87" t="s">
        <v>107</v>
      </c>
      <c r="C4" s="35">
        <v>5</v>
      </c>
      <c r="D4" s="35">
        <v>8</v>
      </c>
      <c r="E4" s="36" t="s">
        <v>115</v>
      </c>
      <c r="F4" s="34" t="s">
        <v>142</v>
      </c>
      <c r="G4" s="88" t="s">
        <v>119</v>
      </c>
    </row>
    <row r="5" spans="2:7" x14ac:dyDescent="0.25">
      <c r="B5" s="89" t="s">
        <v>62</v>
      </c>
      <c r="C5" s="38">
        <v>7</v>
      </c>
      <c r="D5" s="38">
        <v>12</v>
      </c>
      <c r="E5" s="39" t="s">
        <v>115</v>
      </c>
      <c r="F5" s="37" t="s">
        <v>142</v>
      </c>
      <c r="G5" s="90" t="s">
        <v>119</v>
      </c>
    </row>
    <row r="6" spans="2:7" x14ac:dyDescent="0.25">
      <c r="B6" s="91" t="s">
        <v>55</v>
      </c>
      <c r="C6" s="41">
        <v>1</v>
      </c>
      <c r="D6" s="41">
        <v>6</v>
      </c>
      <c r="E6" s="40" t="s">
        <v>115</v>
      </c>
      <c r="F6" s="40" t="s">
        <v>142</v>
      </c>
      <c r="G6" s="92" t="s">
        <v>120</v>
      </c>
    </row>
    <row r="7" spans="2:7" x14ac:dyDescent="0.25">
      <c r="B7" s="93" t="s">
        <v>59</v>
      </c>
      <c r="C7" s="49">
        <v>2</v>
      </c>
      <c r="D7" s="49">
        <v>9</v>
      </c>
      <c r="E7" s="50" t="s">
        <v>115</v>
      </c>
      <c r="F7" s="48" t="s">
        <v>142</v>
      </c>
      <c r="G7" s="94" t="s">
        <v>120</v>
      </c>
    </row>
    <row r="8" spans="2:7" x14ac:dyDescent="0.25">
      <c r="B8" s="95" t="s">
        <v>65</v>
      </c>
      <c r="C8" s="24">
        <v>3</v>
      </c>
      <c r="D8" s="24">
        <v>12</v>
      </c>
      <c r="E8" s="25" t="s">
        <v>115</v>
      </c>
      <c r="F8" s="23" t="s">
        <v>142</v>
      </c>
      <c r="G8" s="96" t="s">
        <v>120</v>
      </c>
    </row>
    <row r="9" spans="2:7" x14ac:dyDescent="0.25">
      <c r="B9" s="97" t="s">
        <v>99</v>
      </c>
      <c r="C9" s="27">
        <v>2</v>
      </c>
      <c r="D9" s="27">
        <v>24</v>
      </c>
      <c r="E9" s="26" t="s">
        <v>115</v>
      </c>
      <c r="F9" s="26" t="s">
        <v>118</v>
      </c>
      <c r="G9" s="98" t="s">
        <v>120</v>
      </c>
    </row>
    <row r="10" spans="2:7" x14ac:dyDescent="0.25">
      <c r="B10" s="99" t="s">
        <v>98</v>
      </c>
      <c r="C10" s="43">
        <v>3</v>
      </c>
      <c r="D10" s="43">
        <v>36</v>
      </c>
      <c r="E10" s="42" t="s">
        <v>115</v>
      </c>
      <c r="F10" s="42" t="s">
        <v>118</v>
      </c>
      <c r="G10" s="100" t="s">
        <v>120</v>
      </c>
    </row>
    <row r="11" spans="2:7" x14ac:dyDescent="0.25">
      <c r="B11" s="101" t="s">
        <v>87</v>
      </c>
      <c r="C11" s="29">
        <v>4</v>
      </c>
      <c r="D11" s="29">
        <v>48</v>
      </c>
      <c r="E11" s="28" t="s">
        <v>115</v>
      </c>
      <c r="F11" s="28" t="s">
        <v>118</v>
      </c>
      <c r="G11" s="102" t="s">
        <v>120</v>
      </c>
    </row>
    <row r="12" spans="2:7" x14ac:dyDescent="0.25">
      <c r="B12" s="103" t="s">
        <v>63</v>
      </c>
      <c r="C12" s="31">
        <v>3</v>
      </c>
      <c r="D12" s="31">
        <v>72</v>
      </c>
      <c r="E12" s="30" t="s">
        <v>115</v>
      </c>
      <c r="F12" s="30" t="s">
        <v>117</v>
      </c>
      <c r="G12" s="104" t="s">
        <v>120</v>
      </c>
    </row>
    <row r="13" spans="2:7" x14ac:dyDescent="0.25">
      <c r="B13" s="105" t="s">
        <v>49</v>
      </c>
      <c r="C13" s="47">
        <v>4</v>
      </c>
      <c r="D13" s="47">
        <v>108</v>
      </c>
      <c r="E13" s="46" t="s">
        <v>115</v>
      </c>
      <c r="F13" s="46" t="s">
        <v>117</v>
      </c>
      <c r="G13" s="106" t="s">
        <v>120</v>
      </c>
    </row>
    <row r="14" spans="2:7" x14ac:dyDescent="0.25">
      <c r="B14" s="107" t="s">
        <v>96</v>
      </c>
      <c r="C14" s="45">
        <v>5</v>
      </c>
      <c r="D14" s="45">
        <v>144</v>
      </c>
      <c r="E14" s="44" t="s">
        <v>115</v>
      </c>
      <c r="F14" s="44" t="s">
        <v>117</v>
      </c>
      <c r="G14" s="108" t="s">
        <v>120</v>
      </c>
    </row>
    <row r="15" spans="2:7" x14ac:dyDescent="0.25">
      <c r="B15" s="109" t="s">
        <v>92</v>
      </c>
      <c r="C15" s="110">
        <v>4</v>
      </c>
      <c r="D15" s="110">
        <v>216</v>
      </c>
      <c r="E15" s="111" t="s">
        <v>115</v>
      </c>
      <c r="F15" s="111" t="s">
        <v>141</v>
      </c>
      <c r="G15" s="112" t="s">
        <v>120</v>
      </c>
    </row>
    <row r="16" spans="2:7" x14ac:dyDescent="0.25">
      <c r="B16" s="113" t="s">
        <v>90</v>
      </c>
      <c r="C16" s="114">
        <v>5</v>
      </c>
      <c r="D16" s="114">
        <v>324</v>
      </c>
      <c r="E16" s="115" t="s">
        <v>115</v>
      </c>
      <c r="F16" s="115" t="s">
        <v>141</v>
      </c>
      <c r="G16" s="116" t="s">
        <v>120</v>
      </c>
    </row>
    <row r="17" spans="2:7" x14ac:dyDescent="0.25">
      <c r="B17" s="117" t="s">
        <v>85</v>
      </c>
      <c r="C17" s="118">
        <v>6</v>
      </c>
      <c r="D17" s="118">
        <v>432</v>
      </c>
      <c r="E17" s="119" t="s">
        <v>115</v>
      </c>
      <c r="F17" s="119" t="s">
        <v>141</v>
      </c>
      <c r="G17" s="120" t="s">
        <v>120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8C1B9-F89C-4143-83E3-A8DDC8E9E5A2}">
  <sheetPr codeName="Sheet8"/>
  <dimension ref="A1:C13"/>
  <sheetViews>
    <sheetView workbookViewId="0">
      <selection sqref="A1:C13"/>
    </sheetView>
  </sheetViews>
  <sheetFormatPr defaultColWidth="8.85546875" defaultRowHeight="15" x14ac:dyDescent="0.25"/>
  <cols>
    <col min="1" max="1" width="13.7109375" style="57" bestFit="1" customWidth="1"/>
    <col min="2" max="2" width="11.28515625" style="57" bestFit="1" customWidth="1"/>
    <col min="3" max="3" width="37" style="57" bestFit="1" customWidth="1"/>
    <col min="4" max="4" width="13.42578125" style="57" bestFit="1" customWidth="1"/>
    <col min="5" max="5" width="10.7109375" style="57" bestFit="1" customWidth="1"/>
    <col min="6" max="6" width="8.28515625" style="57" bestFit="1" customWidth="1"/>
    <col min="7" max="7" width="4.7109375" style="57" bestFit="1" customWidth="1"/>
    <col min="8" max="8" width="10.85546875" style="57" bestFit="1" customWidth="1"/>
    <col min="9" max="10" width="18.140625" style="57" bestFit="1" customWidth="1"/>
    <col min="11" max="11" width="19.140625" style="57" bestFit="1" customWidth="1"/>
    <col min="12" max="12" width="19" style="57" bestFit="1" customWidth="1"/>
    <col min="13" max="13" width="17" style="57" bestFit="1" customWidth="1"/>
    <col min="14" max="14" width="16.28515625" style="57" bestFit="1" customWidth="1"/>
    <col min="15" max="15" width="12.140625" style="57" bestFit="1" customWidth="1"/>
    <col min="16" max="16" width="17.5703125" style="57" bestFit="1" customWidth="1"/>
    <col min="17" max="17" width="16.42578125" style="57" bestFit="1" customWidth="1"/>
    <col min="18" max="18" width="16.7109375" style="57" bestFit="1" customWidth="1"/>
    <col min="19" max="19" width="16.140625" style="57" bestFit="1" customWidth="1"/>
    <col min="20" max="20" width="10.42578125" style="57" bestFit="1" customWidth="1"/>
    <col min="21" max="21" width="13" style="57" bestFit="1" customWidth="1"/>
    <col min="22" max="22" width="11.7109375" style="57" bestFit="1" customWidth="1"/>
    <col min="23" max="23" width="17.28515625" style="57" bestFit="1" customWidth="1"/>
    <col min="24" max="24" width="16.140625" style="57" bestFit="1" customWidth="1"/>
    <col min="25" max="25" width="18" style="57" bestFit="1" customWidth="1"/>
    <col min="26" max="26" width="15.5703125" style="57" bestFit="1" customWidth="1"/>
    <col min="27" max="27" width="18.28515625" style="57" bestFit="1" customWidth="1"/>
    <col min="28" max="28" width="16.7109375" style="57" bestFit="1" customWidth="1"/>
    <col min="29" max="29" width="14" style="57" bestFit="1" customWidth="1"/>
    <col min="30" max="30" width="12.7109375" style="57" bestFit="1" customWidth="1"/>
    <col min="31" max="31" width="16.28515625" style="57" bestFit="1" customWidth="1"/>
    <col min="32" max="32" width="20.85546875" style="57" bestFit="1" customWidth="1"/>
    <col min="33" max="33" width="15.7109375" style="57" bestFit="1" customWidth="1"/>
    <col min="34" max="34" width="13.28515625" style="57" bestFit="1" customWidth="1"/>
    <col min="35" max="35" width="13.7109375" style="57" bestFit="1" customWidth="1"/>
    <col min="36" max="36" width="9.42578125" style="57" bestFit="1" customWidth="1"/>
    <col min="37" max="37" width="12.140625" style="57" bestFit="1" customWidth="1"/>
    <col min="38" max="38" width="12.28515625" style="57" bestFit="1" customWidth="1"/>
    <col min="39" max="39" width="15" style="57" bestFit="1" customWidth="1"/>
    <col min="40" max="40" width="19.140625" style="57" bestFit="1" customWidth="1"/>
    <col min="41" max="41" width="19" style="57" bestFit="1" customWidth="1"/>
    <col min="42" max="42" width="18.7109375" style="57" bestFit="1" customWidth="1"/>
    <col min="43" max="43" width="18.85546875" style="57" bestFit="1" customWidth="1"/>
    <col min="44" max="44" width="15.28515625" style="57" bestFit="1" customWidth="1"/>
    <col min="45" max="45" width="21.7109375" style="57" bestFit="1" customWidth="1"/>
    <col min="46" max="46" width="21.85546875" style="57" bestFit="1" customWidth="1"/>
    <col min="47" max="47" width="18.28515625" style="57" bestFit="1" customWidth="1"/>
    <col min="48" max="48" width="16.140625" style="57" bestFit="1" customWidth="1"/>
    <col min="49" max="49" width="13.42578125" style="57" bestFit="1" customWidth="1"/>
    <col min="50" max="50" width="16.7109375" style="57" bestFit="1" customWidth="1"/>
    <col min="51" max="51" width="21.28515625" style="57" bestFit="1" customWidth="1"/>
    <col min="52" max="52" width="17.28515625" style="57" bestFit="1" customWidth="1"/>
    <col min="53" max="53" width="11.28515625" style="57" bestFit="1" customWidth="1"/>
    <col min="54" max="54" width="21.28515625" style="57" bestFit="1" customWidth="1"/>
    <col min="55" max="55" width="24.28515625" style="57" bestFit="1" customWidth="1"/>
    <col min="56" max="56" width="30" style="57" bestFit="1" customWidth="1"/>
    <col min="57" max="57" width="20" style="57" bestFit="1" customWidth="1"/>
    <col min="58" max="58" width="16.28515625" style="57" bestFit="1" customWidth="1"/>
    <col min="59" max="59" width="25" style="57" bestFit="1" customWidth="1"/>
    <col min="60" max="60" width="32.5703125" style="57" bestFit="1" customWidth="1"/>
    <col min="61" max="16384" width="8.85546875" style="57"/>
  </cols>
  <sheetData>
    <row r="1" spans="1:3" x14ac:dyDescent="0.25">
      <c r="A1" s="2" t="s">
        <v>38</v>
      </c>
      <c r="B1" s="2" t="s">
        <v>295</v>
      </c>
      <c r="C1" s="2" t="s">
        <v>28</v>
      </c>
    </row>
    <row r="2" spans="1:3" x14ac:dyDescent="0.25">
      <c r="A2" s="127">
        <v>1</v>
      </c>
      <c r="B2" s="2" t="s">
        <v>1169</v>
      </c>
      <c r="C2" s="2" t="s">
        <v>1170</v>
      </c>
    </row>
    <row r="3" spans="1:3" x14ac:dyDescent="0.25">
      <c r="A3" s="127">
        <v>2</v>
      </c>
      <c r="B3" s="2" t="s">
        <v>1171</v>
      </c>
      <c r="C3" s="2" t="s">
        <v>1172</v>
      </c>
    </row>
    <row r="4" spans="1:3" x14ac:dyDescent="0.25">
      <c r="A4" s="127">
        <v>3</v>
      </c>
      <c r="B4" s="2" t="s">
        <v>1173</v>
      </c>
      <c r="C4" s="2" t="s">
        <v>1174</v>
      </c>
    </row>
    <row r="5" spans="1:3" x14ac:dyDescent="0.25">
      <c r="A5" s="127">
        <v>4</v>
      </c>
      <c r="B5" s="2" t="s">
        <v>1175</v>
      </c>
      <c r="C5" s="2" t="s">
        <v>1176</v>
      </c>
    </row>
    <row r="6" spans="1:3" x14ac:dyDescent="0.25">
      <c r="A6" s="127">
        <v>5</v>
      </c>
      <c r="B6" s="2" t="s">
        <v>1177</v>
      </c>
      <c r="C6" s="2" t="s">
        <v>1178</v>
      </c>
    </row>
    <row r="7" spans="1:3" x14ac:dyDescent="0.25">
      <c r="A7" s="127">
        <v>6</v>
      </c>
      <c r="B7" s="2" t="s">
        <v>1179</v>
      </c>
      <c r="C7" s="2" t="s">
        <v>1180</v>
      </c>
    </row>
    <row r="8" spans="1:3" x14ac:dyDescent="0.25">
      <c r="A8" s="127">
        <v>7</v>
      </c>
      <c r="B8" s="2" t="s">
        <v>1181</v>
      </c>
      <c r="C8" s="2" t="s">
        <v>1182</v>
      </c>
    </row>
    <row r="9" spans="1:3" x14ac:dyDescent="0.25">
      <c r="A9" s="127">
        <v>8</v>
      </c>
      <c r="B9" s="2" t="s">
        <v>1183</v>
      </c>
      <c r="C9" s="2" t="s">
        <v>1184</v>
      </c>
    </row>
    <row r="10" spans="1:3" x14ac:dyDescent="0.25">
      <c r="A10" s="127">
        <v>9</v>
      </c>
      <c r="B10" s="2" t="s">
        <v>1185</v>
      </c>
      <c r="C10" s="2" t="s">
        <v>1186</v>
      </c>
    </row>
    <row r="11" spans="1:3" x14ac:dyDescent="0.25">
      <c r="A11" s="127">
        <v>10</v>
      </c>
      <c r="B11" s="2" t="s">
        <v>1187</v>
      </c>
      <c r="C11" s="2" t="s">
        <v>1188</v>
      </c>
    </row>
    <row r="12" spans="1:3" x14ac:dyDescent="0.25">
      <c r="A12" s="127">
        <v>11</v>
      </c>
      <c r="B12" s="2" t="s">
        <v>1189</v>
      </c>
      <c r="C12" s="2" t="s">
        <v>1190</v>
      </c>
    </row>
    <row r="13" spans="1:3" x14ac:dyDescent="0.25">
      <c r="A13" s="127">
        <v>12</v>
      </c>
      <c r="B13" s="2" t="s">
        <v>1191</v>
      </c>
      <c r="C13" s="2" t="s">
        <v>1192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BB20A-564F-49B3-84AF-97AC8322CB51}">
  <sheetPr codeName="Sheet9"/>
  <dimension ref="A1:G74"/>
  <sheetViews>
    <sheetView workbookViewId="0">
      <selection activeCell="K18" sqref="K18"/>
    </sheetView>
  </sheetViews>
  <sheetFormatPr defaultColWidth="8.85546875" defaultRowHeight="15" x14ac:dyDescent="0.25"/>
  <cols>
    <col min="1" max="1" width="13.7109375" style="57" bestFit="1" customWidth="1"/>
    <col min="2" max="2" width="40.7109375" style="57" hidden="1" customWidth="1"/>
    <col min="3" max="3" width="33.5703125" style="57" bestFit="1" customWidth="1"/>
    <col min="4" max="4" width="7" style="57" bestFit="1" customWidth="1"/>
    <col min="5" max="5" width="10.42578125" style="129" bestFit="1" customWidth="1"/>
    <col min="6" max="6" width="14.5703125" style="57" bestFit="1" customWidth="1"/>
    <col min="7" max="7" width="6.85546875" style="57" bestFit="1" customWidth="1"/>
    <col min="8" max="8" width="4.7109375" style="57" bestFit="1" customWidth="1"/>
    <col min="9" max="9" width="18.140625" style="57" bestFit="1" customWidth="1"/>
    <col min="10" max="10" width="10.140625" style="57" bestFit="1" customWidth="1"/>
    <col min="11" max="11" width="13.85546875" style="57" bestFit="1" customWidth="1"/>
    <col min="12" max="12" width="11.28515625" style="57" bestFit="1" customWidth="1"/>
    <col min="13" max="13" width="12.85546875" style="57" bestFit="1" customWidth="1"/>
    <col min="14" max="14" width="6.85546875" style="57" bestFit="1" customWidth="1"/>
    <col min="15" max="15" width="10.140625" style="57" bestFit="1" customWidth="1"/>
    <col min="16" max="16" width="7.28515625" style="57" bestFit="1" customWidth="1"/>
    <col min="17" max="17" width="6" style="57" bestFit="1" customWidth="1"/>
    <col min="18" max="18" width="13.28515625" style="57" bestFit="1" customWidth="1"/>
    <col min="19" max="19" width="9" style="57" bestFit="1" customWidth="1"/>
    <col min="20" max="20" width="7" style="57" bestFit="1" customWidth="1"/>
    <col min="21" max="21" width="18.28515625" style="57" bestFit="1" customWidth="1"/>
    <col min="22" max="22" width="10.28515625" style="57" bestFit="1" customWidth="1"/>
    <col min="23" max="23" width="14.140625" style="57" bestFit="1" customWidth="1"/>
    <col min="24" max="24" width="12.7109375" style="57" bestFit="1" customWidth="1"/>
    <col min="25" max="25" width="17.28515625" style="57" bestFit="1" customWidth="1"/>
    <col min="26" max="26" width="57.140625" style="57" customWidth="1"/>
    <col min="27" max="27" width="6.5703125" style="57" bestFit="1" customWidth="1"/>
    <col min="28" max="28" width="18.28515625" style="57" bestFit="1" customWidth="1"/>
    <col min="29" max="29" width="6.5703125" style="57" bestFit="1" customWidth="1"/>
    <col min="30" max="16384" width="8.85546875" style="57"/>
  </cols>
  <sheetData>
    <row r="1" spans="1:7" x14ac:dyDescent="0.25">
      <c r="A1" s="2" t="s">
        <v>38</v>
      </c>
      <c r="B1" s="2" t="s">
        <v>290</v>
      </c>
      <c r="C1" s="2" t="s">
        <v>39</v>
      </c>
      <c r="D1" s="2" t="s">
        <v>273</v>
      </c>
      <c r="E1" s="128" t="s">
        <v>33</v>
      </c>
      <c r="F1" s="2" t="s">
        <v>271</v>
      </c>
      <c r="G1" s="2" t="s">
        <v>272</v>
      </c>
    </row>
    <row r="2" spans="1:7" x14ac:dyDescent="0.25">
      <c r="A2" s="127">
        <v>1</v>
      </c>
      <c r="B2" s="127" t="str">
        <f>_xlfn.CONCAT(TEXT(Scenarios[[#This Row],[date]],"yyyy-mm-dd"),Scenarios[[#This Row],[type]])</f>
        <v>2950-03-21Breakthrough (Attacker)</v>
      </c>
      <c r="C2" s="127" t="s">
        <v>275</v>
      </c>
      <c r="D2" s="127"/>
      <c r="E2" s="128" t="s">
        <v>1664</v>
      </c>
      <c r="F2" s="2" t="s">
        <v>7</v>
      </c>
      <c r="G2" s="2" t="s">
        <v>7</v>
      </c>
    </row>
    <row r="3" spans="1:7" x14ac:dyDescent="0.25">
      <c r="A3" s="127">
        <v>2</v>
      </c>
      <c r="B3" s="127" t="str">
        <f>_xlfn.CONCAT(TEXT(Scenarios[[#This Row],[date]],"yyyy-mm-dd"),Scenarios[[#This Row],[type]])</f>
        <v>2950-03-28Stand Up (Attacker)</v>
      </c>
      <c r="C3" s="127" t="s">
        <v>276</v>
      </c>
      <c r="D3" s="127"/>
      <c r="E3" s="128" t="s">
        <v>1665</v>
      </c>
      <c r="F3" s="2" t="s">
        <v>7</v>
      </c>
      <c r="G3" s="2" t="s">
        <v>7</v>
      </c>
    </row>
    <row r="4" spans="1:7" x14ac:dyDescent="0.25">
      <c r="A4" s="127">
        <v>5</v>
      </c>
      <c r="B4" s="127" t="str">
        <f>_xlfn.CONCAT(TEXT(Scenarios[[#This Row],[date]],"yyyy-mm-dd"),Scenarios[[#This Row],[type]])</f>
        <v>2950-04-19Stand Up (Defender)</v>
      </c>
      <c r="C4" s="127" t="s">
        <v>288</v>
      </c>
      <c r="D4" s="127"/>
      <c r="E4" s="128" t="s">
        <v>1666</v>
      </c>
      <c r="F4" s="2" t="s">
        <v>7</v>
      </c>
      <c r="G4" s="2" t="s">
        <v>7</v>
      </c>
    </row>
    <row r="5" spans="1:7" x14ac:dyDescent="0.25">
      <c r="A5" s="127">
        <v>6</v>
      </c>
      <c r="B5" s="127" t="str">
        <f>_xlfn.CONCAT(TEXT(Scenarios[[#This Row],[date]],"yyyy-mm-dd"),Scenarios[[#This Row],[type]])</f>
        <v>2950-04-26Hold the Line (Attacker)</v>
      </c>
      <c r="C5" s="127" t="s">
        <v>283</v>
      </c>
      <c r="D5" s="127"/>
      <c r="E5" s="128" t="s">
        <v>1667</v>
      </c>
      <c r="F5" s="2" t="s">
        <v>7</v>
      </c>
      <c r="G5" s="2" t="s">
        <v>7</v>
      </c>
    </row>
    <row r="6" spans="1:7" x14ac:dyDescent="0.25">
      <c r="A6" s="127">
        <v>7</v>
      </c>
      <c r="B6" s="127" t="str">
        <f>_xlfn.CONCAT(TEXT(Scenarios[[#This Row],[date]],"yyyy-mm-dd"),Scenarios[[#This Row],[type]])</f>
        <v>2950-09-07Hold the Line (Defender)</v>
      </c>
      <c r="C6" s="127" t="s">
        <v>1193</v>
      </c>
      <c r="D6" s="127"/>
      <c r="E6" s="128" t="s">
        <v>1668</v>
      </c>
      <c r="F6" s="2" t="s">
        <v>8</v>
      </c>
      <c r="G6" s="2" t="s">
        <v>5</v>
      </c>
    </row>
    <row r="7" spans="1:7" x14ac:dyDescent="0.25">
      <c r="A7" s="127">
        <v>13</v>
      </c>
      <c r="B7" s="127" t="str">
        <f>_xlfn.CONCAT(TEXT(Scenarios[[#This Row],[date]],"yyyy-mm-dd"),Scenarios[[#This Row],[type]])</f>
        <v>2950-10-10Stand Up (Attacker)</v>
      </c>
      <c r="C7" s="127" t="s">
        <v>276</v>
      </c>
      <c r="D7" s="127"/>
      <c r="E7" s="128" t="s">
        <v>1669</v>
      </c>
      <c r="F7" s="2" t="s">
        <v>7</v>
      </c>
      <c r="G7" s="2" t="s">
        <v>5</v>
      </c>
    </row>
    <row r="8" spans="1:7" x14ac:dyDescent="0.25">
      <c r="A8" s="127">
        <v>15</v>
      </c>
      <c r="B8" s="127" t="str">
        <f>_xlfn.CONCAT(TEXT(Scenarios[[#This Row],[date]],"yyyy-mm-dd"),Scenarios[[#This Row],[type]])</f>
        <v>2950-11-17Stand Up (Attacker)</v>
      </c>
      <c r="C8" s="127" t="s">
        <v>276</v>
      </c>
      <c r="D8" s="127"/>
      <c r="E8" s="128" t="s">
        <v>1670</v>
      </c>
      <c r="F8" s="2" t="s">
        <v>7</v>
      </c>
      <c r="G8" s="2" t="s">
        <v>5</v>
      </c>
    </row>
    <row r="9" spans="1:7" x14ac:dyDescent="0.25">
      <c r="A9" s="127">
        <v>18</v>
      </c>
      <c r="B9" s="127" t="str">
        <f>_xlfn.CONCAT(TEXT(Scenarios[[#This Row],[date]],"yyyy-mm-dd"),Scenarios[[#This Row],[type]])</f>
        <v>2951-01-24Special Mission: Star League Cache 1</v>
      </c>
      <c r="C9" s="127" t="s">
        <v>1194</v>
      </c>
      <c r="D9" s="127"/>
      <c r="E9" s="128" t="s">
        <v>1671</v>
      </c>
      <c r="F9" s="2" t="s">
        <v>21</v>
      </c>
      <c r="G9" s="2" t="s">
        <v>5</v>
      </c>
    </row>
    <row r="10" spans="1:7" x14ac:dyDescent="0.25">
      <c r="A10" s="127">
        <v>19</v>
      </c>
      <c r="B10" s="127" t="str">
        <f>_xlfn.CONCAT(TEXT(Scenarios[[#This Row],[date]],"yyyy-mm-dd"),Scenarios[[#This Row],[type]])</f>
        <v>2951-04-23Recon Raid (Defender)</v>
      </c>
      <c r="C10" s="127" t="s">
        <v>279</v>
      </c>
      <c r="D10" s="127"/>
      <c r="E10" s="128" t="s">
        <v>1672</v>
      </c>
      <c r="F10" s="2" t="s">
        <v>7</v>
      </c>
      <c r="G10" s="2" t="s">
        <v>8</v>
      </c>
    </row>
    <row r="11" spans="1:7" x14ac:dyDescent="0.25">
      <c r="A11" s="127">
        <v>21</v>
      </c>
      <c r="B11" s="127" t="str">
        <f>_xlfn.CONCAT(TEXT(Scenarios[[#This Row],[date]],"yyyy-mm-dd"),Scenarios[[#This Row],[type]])</f>
        <v>2951-06-06Breakthrough (Defender)</v>
      </c>
      <c r="C11" s="127" t="s">
        <v>1195</v>
      </c>
      <c r="D11" s="127"/>
      <c r="E11" s="128" t="s">
        <v>1673</v>
      </c>
      <c r="F11" s="2" t="s">
        <v>7</v>
      </c>
      <c r="G11" s="2" t="s">
        <v>8</v>
      </c>
    </row>
    <row r="12" spans="1:7" x14ac:dyDescent="0.25">
      <c r="A12" s="127">
        <v>24</v>
      </c>
      <c r="B12" s="127" t="str">
        <f>_xlfn.CONCAT(TEXT(Scenarios[[#This Row],[date]],"yyyy-mm-dd"),Scenarios[[#This Row],[type]])</f>
        <v>2951-10-08Special Mission: Ambush</v>
      </c>
      <c r="C12" s="127" t="s">
        <v>1196</v>
      </c>
      <c r="D12" s="127"/>
      <c r="E12" s="128" t="s">
        <v>1674</v>
      </c>
      <c r="F12" s="2" t="s">
        <v>21</v>
      </c>
      <c r="G12" s="2" t="s">
        <v>8</v>
      </c>
    </row>
    <row r="13" spans="1:7" x14ac:dyDescent="0.25">
      <c r="A13" s="127">
        <v>26</v>
      </c>
      <c r="B13" s="127" t="str">
        <f>_xlfn.CONCAT(TEXT(Scenarios[[#This Row],[date]],"yyyy-mm-dd"),Scenarios[[#This Row],[type]])</f>
        <v>2952-01-18Special Mission: Ambush</v>
      </c>
      <c r="C13" s="127" t="s">
        <v>1196</v>
      </c>
      <c r="D13" s="127"/>
      <c r="E13" s="128" t="s">
        <v>1675</v>
      </c>
      <c r="F13" s="2" t="s">
        <v>21</v>
      </c>
      <c r="G13" s="2" t="s">
        <v>8</v>
      </c>
    </row>
    <row r="14" spans="1:7" x14ac:dyDescent="0.25">
      <c r="A14" s="127">
        <v>32</v>
      </c>
      <c r="B14" s="127" t="str">
        <f>_xlfn.CONCAT(TEXT(Scenarios[[#This Row],[date]],"yyyy-mm-dd"),Scenarios[[#This Row],[type]])</f>
        <v>2952-02-17Special Mission: Allied Traitors</v>
      </c>
      <c r="C14" s="127" t="s">
        <v>282</v>
      </c>
      <c r="D14" s="127"/>
      <c r="E14" s="128" t="s">
        <v>1676</v>
      </c>
      <c r="F14" s="2" t="s">
        <v>21</v>
      </c>
      <c r="G14" s="2" t="s">
        <v>8</v>
      </c>
    </row>
    <row r="15" spans="1:7" x14ac:dyDescent="0.25">
      <c r="A15" s="127">
        <v>34</v>
      </c>
      <c r="B15" s="127" t="str">
        <f>_xlfn.CONCAT(TEXT(Scenarios[[#This Row],[date]],"yyyy-mm-dd"),Scenarios[[#This Row],[type]])</f>
        <v>2952-02-27Base Attack (Defender)</v>
      </c>
      <c r="C15" s="127" t="s">
        <v>1197</v>
      </c>
      <c r="D15" s="127"/>
      <c r="E15" s="128" t="s">
        <v>1677</v>
      </c>
      <c r="F15" s="2" t="s">
        <v>7</v>
      </c>
      <c r="G15" s="2" t="s">
        <v>8</v>
      </c>
    </row>
    <row r="16" spans="1:7" x14ac:dyDescent="0.25">
      <c r="A16" s="127">
        <v>35</v>
      </c>
      <c r="B16" s="127" t="str">
        <f>_xlfn.CONCAT(TEXT(Scenarios[[#This Row],[date]],"yyyy-mm-dd"),Scenarios[[#This Row],[type]])</f>
        <v>2952-03-12Hide and Seek (Attacker)</v>
      </c>
      <c r="C16" s="127" t="s">
        <v>278</v>
      </c>
      <c r="D16" s="127"/>
      <c r="E16" s="128" t="s">
        <v>1678</v>
      </c>
      <c r="F16" s="2" t="s">
        <v>7</v>
      </c>
      <c r="G16" s="2" t="s">
        <v>8</v>
      </c>
    </row>
    <row r="17" spans="1:7" x14ac:dyDescent="0.25">
      <c r="A17" s="127">
        <v>36</v>
      </c>
      <c r="B17" s="127" t="str">
        <f>_xlfn.CONCAT(TEXT(Scenarios[[#This Row],[date]],"yyyy-mm-dd"),Scenarios[[#This Row],[type]])</f>
        <v>2952-03-15Breakthrough (Defender)</v>
      </c>
      <c r="C17" s="127" t="s">
        <v>1195</v>
      </c>
      <c r="D17" s="127"/>
      <c r="E17" s="128" t="s">
        <v>1679</v>
      </c>
      <c r="F17" s="2" t="s">
        <v>7</v>
      </c>
      <c r="G17" s="2" t="s">
        <v>8</v>
      </c>
    </row>
    <row r="18" spans="1:7" x14ac:dyDescent="0.25">
      <c r="A18" s="127">
        <v>41</v>
      </c>
      <c r="B18" s="127" t="str">
        <f>_xlfn.CONCAT(TEXT(Scenarios[[#This Row],[date]],"yyyy-mm-dd"),Scenarios[[#This Row],[type]])</f>
        <v>2952-10-05Probe (Defender)</v>
      </c>
      <c r="C18" s="127" t="s">
        <v>277</v>
      </c>
      <c r="D18" s="127"/>
      <c r="E18" s="128" t="s">
        <v>1680</v>
      </c>
      <c r="F18" s="2" t="s">
        <v>7</v>
      </c>
      <c r="G18" s="2" t="s">
        <v>6</v>
      </c>
    </row>
    <row r="19" spans="1:7" x14ac:dyDescent="0.25">
      <c r="A19" s="127">
        <v>42</v>
      </c>
      <c r="B19" s="127" t="str">
        <f>_xlfn.CONCAT(TEXT(Scenarios[[#This Row],[date]],"yyyy-mm-dd"),Scenarios[[#This Row],[type]])</f>
        <v>2952-10-15Hide and Seek (Attacker)</v>
      </c>
      <c r="C19" s="127" t="s">
        <v>278</v>
      </c>
      <c r="D19" s="127"/>
      <c r="E19" s="128" t="s">
        <v>1681</v>
      </c>
      <c r="F19" s="2" t="s">
        <v>7</v>
      </c>
      <c r="G19" s="2" t="s">
        <v>6</v>
      </c>
    </row>
    <row r="20" spans="1:7" x14ac:dyDescent="0.25">
      <c r="A20" s="127">
        <v>43</v>
      </c>
      <c r="B20" s="127" t="str">
        <f>_xlfn.CONCAT(TEXT(Scenarios[[#This Row],[date]],"yyyy-mm-dd"),Scenarios[[#This Row],[type]])</f>
        <v>2952-10-16Extraction (Attacker)</v>
      </c>
      <c r="C20" s="127" t="s">
        <v>274</v>
      </c>
      <c r="D20" s="127"/>
      <c r="E20" s="128" t="s">
        <v>1682</v>
      </c>
      <c r="F20" s="2" t="s">
        <v>7</v>
      </c>
      <c r="G20" s="2" t="s">
        <v>6</v>
      </c>
    </row>
    <row r="21" spans="1:7" x14ac:dyDescent="0.25">
      <c r="A21" s="127">
        <v>44</v>
      </c>
      <c r="B21" s="127" t="str">
        <f>_xlfn.CONCAT(TEXT(Scenarios[[#This Row],[date]],"yyyy-mm-dd"),Scenarios[[#This Row],[type]])</f>
        <v>2952-10-24Hide and Seek (Defender)</v>
      </c>
      <c r="C21" s="127" t="s">
        <v>284</v>
      </c>
      <c r="D21" s="127"/>
      <c r="E21" s="128" t="s">
        <v>1683</v>
      </c>
      <c r="F21" s="2" t="s">
        <v>5</v>
      </c>
      <c r="G21" s="2" t="s">
        <v>6</v>
      </c>
    </row>
    <row r="22" spans="1:7" x14ac:dyDescent="0.25">
      <c r="A22" s="127">
        <v>45</v>
      </c>
      <c r="B22" s="127" t="str">
        <f>_xlfn.CONCAT(TEXT(Scenarios[[#This Row],[date]],"yyyy-mm-dd"),Scenarios[[#This Row],[type]])</f>
        <v>2952-11-03Probe (Defender)</v>
      </c>
      <c r="C22" s="127" t="s">
        <v>277</v>
      </c>
      <c r="D22" s="127"/>
      <c r="E22" s="128" t="s">
        <v>1684</v>
      </c>
      <c r="F22" s="2" t="s">
        <v>7</v>
      </c>
      <c r="G22" s="2" t="s">
        <v>6</v>
      </c>
    </row>
    <row r="23" spans="1:7" x14ac:dyDescent="0.25">
      <c r="A23" s="127">
        <v>46</v>
      </c>
      <c r="B23" s="127" t="str">
        <f>_xlfn.CONCAT(TEXT(Scenarios[[#This Row],[date]],"yyyy-mm-dd"),Scenarios[[#This Row],[type]])</f>
        <v>2953-02-12Big Battle: Ally Rescue</v>
      </c>
      <c r="C23" s="127" t="s">
        <v>1198</v>
      </c>
      <c r="D23" s="127"/>
      <c r="E23" s="128" t="s">
        <v>1685</v>
      </c>
      <c r="F23" s="2" t="s">
        <v>21</v>
      </c>
      <c r="G23" s="2" t="s">
        <v>6</v>
      </c>
    </row>
    <row r="24" spans="1:7" x14ac:dyDescent="0.25">
      <c r="A24" s="127">
        <v>47</v>
      </c>
      <c r="B24" s="127" t="str">
        <f>_xlfn.CONCAT(TEXT(Scenarios[[#This Row],[date]],"yyyy-mm-dd"),Scenarios[[#This Row],[type]])</f>
        <v>2953-03-20Hold the Line (Attacker)</v>
      </c>
      <c r="C24" s="127" t="s">
        <v>283</v>
      </c>
      <c r="D24" s="127"/>
      <c r="E24" s="128" t="s">
        <v>1686</v>
      </c>
      <c r="F24" s="2" t="s">
        <v>7</v>
      </c>
      <c r="G24" s="2" t="s">
        <v>1</v>
      </c>
    </row>
    <row r="25" spans="1:7" x14ac:dyDescent="0.25">
      <c r="A25" s="127">
        <v>48</v>
      </c>
      <c r="B25" s="127" t="str">
        <f>_xlfn.CONCAT(TEXT(Scenarios[[#This Row],[date]],"yyyy-mm-dd"),Scenarios[[#This Row],[type]])</f>
        <v>2953-03-25Chase (Attacker)</v>
      </c>
      <c r="C25" s="127" t="s">
        <v>1199</v>
      </c>
      <c r="D25" s="127"/>
      <c r="E25" s="128" t="s">
        <v>1687</v>
      </c>
      <c r="F25" s="2" t="s">
        <v>8</v>
      </c>
      <c r="G25" s="2" t="s">
        <v>1</v>
      </c>
    </row>
    <row r="26" spans="1:7" x14ac:dyDescent="0.25">
      <c r="A26" s="127">
        <v>49</v>
      </c>
      <c r="B26" s="127" t="str">
        <f>_xlfn.CONCAT(TEXT(Scenarios[[#This Row],[date]],"yyyy-mm-dd"),Scenarios[[#This Row],[type]])</f>
        <v>2953-03-28Stand Up (Attacker)</v>
      </c>
      <c r="C26" s="127" t="s">
        <v>276</v>
      </c>
      <c r="D26" s="127"/>
      <c r="E26" s="128" t="s">
        <v>1688</v>
      </c>
      <c r="F26" s="2" t="s">
        <v>7</v>
      </c>
      <c r="G26" s="2" t="s">
        <v>1</v>
      </c>
    </row>
    <row r="27" spans="1:7" x14ac:dyDescent="0.25">
      <c r="A27" s="127">
        <v>51</v>
      </c>
      <c r="B27" s="127" t="str">
        <f>_xlfn.CONCAT(TEXT(Scenarios[[#This Row],[date]],"yyyy-mm-dd"),Scenarios[[#This Row],[type]])</f>
        <v>2953-04-24Hide and Seek (Defender)</v>
      </c>
      <c r="C27" s="127" t="s">
        <v>284</v>
      </c>
      <c r="D27" s="127"/>
      <c r="E27" s="128" t="s">
        <v>1689</v>
      </c>
      <c r="F27" s="2" t="s">
        <v>5</v>
      </c>
      <c r="G27" s="2" t="s">
        <v>1</v>
      </c>
    </row>
    <row r="28" spans="1:7" x14ac:dyDescent="0.25">
      <c r="A28" s="127">
        <v>53</v>
      </c>
      <c r="B28" s="127" t="str">
        <f>_xlfn.CONCAT(TEXT(Scenarios[[#This Row],[date]],"yyyy-mm-dd"),Scenarios[[#This Row],[type]])</f>
        <v>2953-05-13Stand Up (Attacker)</v>
      </c>
      <c r="C28" s="127" t="s">
        <v>276</v>
      </c>
      <c r="D28" s="127"/>
      <c r="E28" s="128" t="s">
        <v>1690</v>
      </c>
      <c r="F28" s="2" t="s">
        <v>7</v>
      </c>
      <c r="G28" s="2" t="s">
        <v>1</v>
      </c>
    </row>
    <row r="29" spans="1:7" x14ac:dyDescent="0.25">
      <c r="A29" s="127">
        <v>54</v>
      </c>
      <c r="B29" s="127" t="str">
        <f>_xlfn.CONCAT(TEXT(Scenarios[[#This Row],[date]],"yyyy-mm-dd"),Scenarios[[#This Row],[type]])</f>
        <v>2953-05-18Stand Up (Defender)</v>
      </c>
      <c r="C29" s="127" t="s">
        <v>288</v>
      </c>
      <c r="D29" s="127"/>
      <c r="E29" s="128" t="s">
        <v>1691</v>
      </c>
      <c r="F29" s="2" t="s">
        <v>7</v>
      </c>
      <c r="G29" s="2" t="s">
        <v>1</v>
      </c>
    </row>
    <row r="30" spans="1:7" x14ac:dyDescent="0.25">
      <c r="A30" s="127">
        <v>57</v>
      </c>
      <c r="B30" s="127" t="str">
        <f>_xlfn.CONCAT(TEXT(Scenarios[[#This Row],[date]],"yyyy-mm-dd"),Scenarios[[#This Row],[type]])</f>
        <v>2953-06-21Special Mission: Allied Traitors</v>
      </c>
      <c r="C30" s="127" t="s">
        <v>282</v>
      </c>
      <c r="D30" s="127"/>
      <c r="E30" s="128" t="s">
        <v>1692</v>
      </c>
      <c r="F30" s="2" t="s">
        <v>21</v>
      </c>
      <c r="G30" s="2" t="s">
        <v>1</v>
      </c>
    </row>
    <row r="31" spans="1:7" x14ac:dyDescent="0.25">
      <c r="A31" s="127">
        <v>59</v>
      </c>
      <c r="B31" s="127" t="str">
        <f>_xlfn.CONCAT(TEXT(Scenarios[[#This Row],[date]],"yyyy-mm-dd"),Scenarios[[#This Row],[type]])</f>
        <v>2953-07-19Stand Up (Defender)</v>
      </c>
      <c r="C31" s="127" t="s">
        <v>288</v>
      </c>
      <c r="D31" s="127"/>
      <c r="E31" s="128" t="s">
        <v>1693</v>
      </c>
      <c r="F31" s="2" t="s">
        <v>7</v>
      </c>
      <c r="G31" s="2" t="s">
        <v>1</v>
      </c>
    </row>
    <row r="32" spans="1:7" x14ac:dyDescent="0.25">
      <c r="A32" s="127">
        <v>60</v>
      </c>
      <c r="B32" s="127" t="str">
        <f>_xlfn.CONCAT(TEXT(Scenarios[[#This Row],[date]],"yyyy-mm-dd"),Scenarios[[#This Row],[type]])</f>
        <v>2953-07-23Hold the Line (Attacker)</v>
      </c>
      <c r="C32" s="127" t="s">
        <v>283</v>
      </c>
      <c r="D32" s="127"/>
      <c r="E32" s="128" t="s">
        <v>1694</v>
      </c>
      <c r="F32" s="2" t="s">
        <v>7</v>
      </c>
      <c r="G32" s="2" t="s">
        <v>1</v>
      </c>
    </row>
    <row r="33" spans="1:7" x14ac:dyDescent="0.25">
      <c r="A33" s="127">
        <v>63</v>
      </c>
      <c r="B33" s="127" t="str">
        <f>_xlfn.CONCAT(TEXT(Scenarios[[#This Row],[date]],"yyyy-mm-dd"),Scenarios[[#This Row],[type]])</f>
        <v>2953-11-13Hide and Seek (Attacker)</v>
      </c>
      <c r="C33" s="127" t="s">
        <v>278</v>
      </c>
      <c r="D33" s="127"/>
      <c r="E33" s="128" t="s">
        <v>1695</v>
      </c>
      <c r="F33" s="2" t="s">
        <v>7</v>
      </c>
      <c r="G33" s="2" t="s">
        <v>4</v>
      </c>
    </row>
    <row r="34" spans="1:7" x14ac:dyDescent="0.25">
      <c r="A34" s="127">
        <v>64</v>
      </c>
      <c r="B34" s="127" t="str">
        <f>_xlfn.CONCAT(TEXT(Scenarios[[#This Row],[date]],"yyyy-mm-dd"),Scenarios[[#This Row],[type]])</f>
        <v>2953-11-28Probe (Defender)</v>
      </c>
      <c r="C34" s="127" t="s">
        <v>277</v>
      </c>
      <c r="D34" s="127"/>
      <c r="E34" s="128" t="s">
        <v>1696</v>
      </c>
      <c r="F34" s="2" t="s">
        <v>7</v>
      </c>
      <c r="G34" s="2" t="s">
        <v>4</v>
      </c>
    </row>
    <row r="35" spans="1:7" x14ac:dyDescent="0.25">
      <c r="A35" s="127">
        <v>65</v>
      </c>
      <c r="B35" s="127" t="str">
        <f>_xlfn.CONCAT(TEXT(Scenarios[[#This Row],[date]],"yyyy-mm-dd"),Scenarios[[#This Row],[type]])</f>
        <v>2953-11-30Hide and Seek (Defender)</v>
      </c>
      <c r="C35" s="127" t="s">
        <v>284</v>
      </c>
      <c r="D35" s="127"/>
      <c r="E35" s="128" t="s">
        <v>1697</v>
      </c>
      <c r="F35" s="2" t="s">
        <v>5</v>
      </c>
      <c r="G35" s="2" t="s">
        <v>4</v>
      </c>
    </row>
    <row r="36" spans="1:7" x14ac:dyDescent="0.25">
      <c r="A36" s="127">
        <v>66</v>
      </c>
      <c r="B36" s="127" t="str">
        <f>_xlfn.CONCAT(TEXT(Scenarios[[#This Row],[date]],"yyyy-mm-dd"),Scenarios[[#This Row],[type]])</f>
        <v>2953-12-09Hide and Seek (Attacker)</v>
      </c>
      <c r="C36" s="127" t="s">
        <v>278</v>
      </c>
      <c r="D36" s="127"/>
      <c r="E36" s="128" t="s">
        <v>1698</v>
      </c>
      <c r="F36" s="2" t="s">
        <v>7</v>
      </c>
      <c r="G36" s="2" t="s">
        <v>4</v>
      </c>
    </row>
    <row r="37" spans="1:7" x14ac:dyDescent="0.25">
      <c r="A37" s="127">
        <v>67</v>
      </c>
      <c r="B37" s="127" t="str">
        <f>_xlfn.CONCAT(TEXT(Scenarios[[#This Row],[date]],"yyyy-mm-dd"),Scenarios[[#This Row],[type]])</f>
        <v>2953-12-05Special Mission: Civilian Help</v>
      </c>
      <c r="C37" s="127" t="s">
        <v>1200</v>
      </c>
      <c r="D37" s="127"/>
      <c r="E37" s="128" t="s">
        <v>1699</v>
      </c>
      <c r="F37" s="2" t="s">
        <v>21</v>
      </c>
      <c r="G37" s="2" t="s">
        <v>4</v>
      </c>
    </row>
    <row r="38" spans="1:7" x14ac:dyDescent="0.25">
      <c r="A38" s="127">
        <v>70</v>
      </c>
      <c r="B38" s="127" t="str">
        <f>_xlfn.CONCAT(TEXT(Scenarios[[#This Row],[date]],"yyyy-mm-dd"),Scenarios[[#This Row],[type]])</f>
        <v>2953-12-26Recon Raid (Attacker)</v>
      </c>
      <c r="C38" s="127" t="s">
        <v>280</v>
      </c>
      <c r="D38" s="127"/>
      <c r="E38" s="128" t="s">
        <v>1700</v>
      </c>
      <c r="F38" s="2" t="s">
        <v>7</v>
      </c>
      <c r="G38" s="2" t="s">
        <v>4</v>
      </c>
    </row>
    <row r="39" spans="1:7" x14ac:dyDescent="0.25">
      <c r="A39" s="127">
        <v>71</v>
      </c>
      <c r="B39" s="127" t="str">
        <f>_xlfn.CONCAT(TEXT(Scenarios[[#This Row],[date]],"yyyy-mm-dd"),Scenarios[[#This Row],[type]])</f>
        <v>2954-01-02Probe (Attacker)</v>
      </c>
      <c r="C39" s="127" t="s">
        <v>285</v>
      </c>
      <c r="D39" s="127"/>
      <c r="E39" s="128" t="s">
        <v>1701</v>
      </c>
      <c r="F39" s="2" t="s">
        <v>7</v>
      </c>
      <c r="G39" s="2" t="s">
        <v>4</v>
      </c>
    </row>
    <row r="40" spans="1:7" x14ac:dyDescent="0.25">
      <c r="A40" s="127">
        <v>72</v>
      </c>
      <c r="B40" s="127" t="str">
        <f>_xlfn.CONCAT(TEXT(Scenarios[[#This Row],[date]],"yyyy-mm-dd"),Scenarios[[#This Row],[type]])</f>
        <v>2954-01-20Special Mission: Ambush</v>
      </c>
      <c r="C40" s="127" t="s">
        <v>1196</v>
      </c>
      <c r="D40" s="127"/>
      <c r="E40" s="128" t="s">
        <v>1702</v>
      </c>
      <c r="F40" s="2" t="s">
        <v>21</v>
      </c>
      <c r="G40" s="2" t="s">
        <v>4</v>
      </c>
    </row>
    <row r="41" spans="1:7" x14ac:dyDescent="0.25">
      <c r="A41" s="127">
        <v>73</v>
      </c>
      <c r="B41" s="127" t="str">
        <f>_xlfn.CONCAT(TEXT(Scenarios[[#This Row],[date]],"yyyy-mm-dd"),Scenarios[[#This Row],[type]])</f>
        <v>2954-03-13Special Mission: Prison Break</v>
      </c>
      <c r="C41" s="127" t="s">
        <v>1201</v>
      </c>
      <c r="D41" s="127"/>
      <c r="E41" s="128" t="s">
        <v>1703</v>
      </c>
      <c r="F41" s="2" t="s">
        <v>21</v>
      </c>
      <c r="G41" s="2" t="s">
        <v>4</v>
      </c>
    </row>
    <row r="42" spans="1:7" x14ac:dyDescent="0.25">
      <c r="A42" s="127">
        <v>74</v>
      </c>
      <c r="B42" s="127" t="str">
        <f>_xlfn.CONCAT(TEXT(Scenarios[[#This Row],[date]],"yyyy-mm-dd"),Scenarios[[#This Row],[type]])</f>
        <v>2954-06-29Recon Raid (Defender)</v>
      </c>
      <c r="C42" s="127" t="s">
        <v>279</v>
      </c>
      <c r="D42" s="127"/>
      <c r="E42" s="128" t="s">
        <v>1704</v>
      </c>
      <c r="F42" s="2" t="s">
        <v>7</v>
      </c>
      <c r="G42" s="2" t="s">
        <v>539</v>
      </c>
    </row>
    <row r="43" spans="1:7" x14ac:dyDescent="0.25">
      <c r="A43" s="127">
        <v>76</v>
      </c>
      <c r="B43" s="127" t="str">
        <f>_xlfn.CONCAT(TEXT(Scenarios[[#This Row],[date]],"yyyy-mm-dd"),Scenarios[[#This Row],[type]])</f>
        <v>2954-09-25Hold the Line (Defender)</v>
      </c>
      <c r="C43" s="127" t="s">
        <v>1193</v>
      </c>
      <c r="D43" s="127"/>
      <c r="E43" s="128" t="s">
        <v>1705</v>
      </c>
      <c r="F43" s="2" t="s">
        <v>5</v>
      </c>
      <c r="G43" s="2" t="s">
        <v>539</v>
      </c>
    </row>
    <row r="44" spans="1:7" x14ac:dyDescent="0.25">
      <c r="A44" s="127">
        <v>77</v>
      </c>
      <c r="B44" s="127" t="str">
        <f>_xlfn.CONCAT(TEXT(Scenarios[[#This Row],[date]],"yyyy-mm-dd"),Scenarios[[#This Row],[type]])</f>
        <v>2954-09-26Hold the Line (Defender)</v>
      </c>
      <c r="C44" s="127" t="s">
        <v>1193</v>
      </c>
      <c r="D44" s="127"/>
      <c r="E44" s="128" t="s">
        <v>1706</v>
      </c>
      <c r="F44" s="2" t="s">
        <v>7</v>
      </c>
      <c r="G44" s="2" t="s">
        <v>539</v>
      </c>
    </row>
    <row r="45" spans="1:7" x14ac:dyDescent="0.25">
      <c r="A45" s="127">
        <v>78</v>
      </c>
      <c r="B45" s="127" t="str">
        <f>_xlfn.CONCAT(TEXT(Scenarios[[#This Row],[date]],"yyyy-mm-dd"),Scenarios[[#This Row],[type]])</f>
        <v>2955-01-21Special Mission: Allied Traitors</v>
      </c>
      <c r="C45" s="127" t="s">
        <v>282</v>
      </c>
      <c r="D45" s="127"/>
      <c r="E45" s="128" t="s">
        <v>1707</v>
      </c>
      <c r="F45" s="2" t="s">
        <v>21</v>
      </c>
      <c r="G45" s="2" t="s">
        <v>539</v>
      </c>
    </row>
    <row r="46" spans="1:7" x14ac:dyDescent="0.25">
      <c r="A46" s="127">
        <v>79</v>
      </c>
      <c r="B46" s="127" t="str">
        <f>_xlfn.CONCAT(TEXT(Scenarios[[#This Row],[date]],"yyyy-mm-dd"),Scenarios[[#This Row],[type]])</f>
        <v>2955-02-10Extraction (Defender)</v>
      </c>
      <c r="C46" s="127" t="s">
        <v>281</v>
      </c>
      <c r="D46" s="127"/>
      <c r="E46" s="128" t="s">
        <v>1708</v>
      </c>
      <c r="F46" s="2" t="s">
        <v>7</v>
      </c>
      <c r="G46" s="2" t="s">
        <v>539</v>
      </c>
    </row>
    <row r="47" spans="1:7" x14ac:dyDescent="0.25">
      <c r="A47" s="127">
        <v>80</v>
      </c>
      <c r="B47" s="127" t="str">
        <f>_xlfn.CONCAT(TEXT(Scenarios[[#This Row],[date]],"yyyy-mm-dd"),Scenarios[[#This Row],[type]])</f>
        <v>2955-02-20Hold the Line (Defender)</v>
      </c>
      <c r="C47" s="127" t="s">
        <v>1193</v>
      </c>
      <c r="D47" s="127"/>
      <c r="E47" s="128" t="s">
        <v>1709</v>
      </c>
      <c r="F47" s="2" t="s">
        <v>7</v>
      </c>
      <c r="G47" s="2" t="s">
        <v>539</v>
      </c>
    </row>
    <row r="48" spans="1:7" x14ac:dyDescent="0.25">
      <c r="A48" s="127">
        <v>82</v>
      </c>
      <c r="B48" s="127" t="str">
        <f>_xlfn.CONCAT(TEXT(Scenarios[[#This Row],[date]],"yyyy-mm-dd"),Scenarios[[#This Row],[type]])</f>
        <v>2955-05-08Special Mission: Civilian Help</v>
      </c>
      <c r="C48" s="127" t="s">
        <v>1200</v>
      </c>
      <c r="D48" s="127"/>
      <c r="E48" s="128" t="s">
        <v>1710</v>
      </c>
      <c r="F48" s="2" t="s">
        <v>21</v>
      </c>
      <c r="G48" s="2" t="s">
        <v>539</v>
      </c>
    </row>
    <row r="49" spans="1:7" x14ac:dyDescent="0.25">
      <c r="A49" s="127">
        <v>83</v>
      </c>
      <c r="B49" s="127" t="str">
        <f>_xlfn.CONCAT(TEXT(Scenarios[[#This Row],[date]],"yyyy-mm-dd"),Scenarios[[#This Row],[type]])</f>
        <v>2955-05-18Breakthrough (Defender)</v>
      </c>
      <c r="C49" s="127" t="s">
        <v>1195</v>
      </c>
      <c r="D49" s="127"/>
      <c r="E49" s="128" t="s">
        <v>1711</v>
      </c>
      <c r="F49" s="2" t="s">
        <v>7</v>
      </c>
      <c r="G49" s="2" t="s">
        <v>539</v>
      </c>
    </row>
    <row r="50" spans="1:7" x14ac:dyDescent="0.25">
      <c r="A50" s="127">
        <v>86</v>
      </c>
      <c r="B50" s="127" t="str">
        <f>_xlfn.CONCAT(TEXT(Scenarios[[#This Row],[date]],"yyyy-mm-dd"),Scenarios[[#This Row],[type]])</f>
        <v>2955-06-19Hide and Seek (Attacker)</v>
      </c>
      <c r="C50" s="127" t="s">
        <v>278</v>
      </c>
      <c r="D50" s="127"/>
      <c r="E50" s="128" t="s">
        <v>1712</v>
      </c>
      <c r="F50" s="2" t="s">
        <v>7</v>
      </c>
      <c r="G50" s="2" t="s">
        <v>539</v>
      </c>
    </row>
    <row r="51" spans="1:7" x14ac:dyDescent="0.25">
      <c r="A51" s="127">
        <v>88</v>
      </c>
      <c r="B51" s="127" t="str">
        <f>_xlfn.CONCAT(TEXT(Scenarios[[#This Row],[date]],"yyyy-mm-dd"),Scenarios[[#This Row],[type]])</f>
        <v>2955-06-29Hide and Seek (Defender)</v>
      </c>
      <c r="C51" s="127" t="s">
        <v>284</v>
      </c>
      <c r="D51" s="127"/>
      <c r="E51" s="128" t="s">
        <v>1713</v>
      </c>
      <c r="F51" s="2" t="s">
        <v>5</v>
      </c>
      <c r="G51" s="2" t="s">
        <v>539</v>
      </c>
    </row>
    <row r="52" spans="1:7" x14ac:dyDescent="0.25">
      <c r="A52" s="127">
        <v>91</v>
      </c>
      <c r="B52" s="127" t="str">
        <f>_xlfn.CONCAT(TEXT(Scenarios[[#This Row],[date]],"yyyy-mm-dd"),Scenarios[[#This Row],[type]])</f>
        <v>2955-08-28Breakthrough (Attacker)</v>
      </c>
      <c r="C52" s="127" t="s">
        <v>275</v>
      </c>
      <c r="D52" s="127"/>
      <c r="E52" s="128" t="s">
        <v>1714</v>
      </c>
      <c r="F52" s="2" t="s">
        <v>8</v>
      </c>
      <c r="G52" s="2" t="s">
        <v>539</v>
      </c>
    </row>
    <row r="53" spans="1:7" x14ac:dyDescent="0.25">
      <c r="A53" s="127">
        <v>92</v>
      </c>
      <c r="B53" s="127" t="str">
        <f>_xlfn.CONCAT(TEXT(Scenarios[[#This Row],[date]],"yyyy-mm-dd"),Scenarios[[#This Row],[type]])</f>
        <v>2955-09-26Special Mission: Star League Cache 1</v>
      </c>
      <c r="C53" s="127" t="s">
        <v>1194</v>
      </c>
      <c r="D53" s="127"/>
      <c r="E53" s="128" t="s">
        <v>1715</v>
      </c>
      <c r="F53" s="2" t="s">
        <v>21</v>
      </c>
      <c r="G53" s="2" t="s">
        <v>539</v>
      </c>
    </row>
    <row r="54" spans="1:7" x14ac:dyDescent="0.25">
      <c r="A54" s="127">
        <v>93</v>
      </c>
      <c r="B54" s="127" t="str">
        <f>_xlfn.CONCAT(TEXT(Scenarios[[#This Row],[date]],"yyyy-mm-dd"),Scenarios[[#This Row],[type]])</f>
        <v>2955-10-29Special Mission: Star League Cache 1</v>
      </c>
      <c r="C54" s="127" t="s">
        <v>1194</v>
      </c>
      <c r="D54" s="127"/>
      <c r="E54" s="128" t="s">
        <v>1716</v>
      </c>
      <c r="F54" s="2" t="s">
        <v>21</v>
      </c>
      <c r="G54" s="2" t="s">
        <v>539</v>
      </c>
    </row>
    <row r="55" spans="1:7" x14ac:dyDescent="0.25">
      <c r="A55" s="127">
        <v>94</v>
      </c>
      <c r="B55" s="127" t="str">
        <f>_xlfn.CONCAT(TEXT(Scenarios[[#This Row],[date]],"yyyy-mm-dd"),Scenarios[[#This Row],[type]])</f>
        <v>2955-11-15Big Battle: Ally Rescue</v>
      </c>
      <c r="C55" s="127" t="s">
        <v>1198</v>
      </c>
      <c r="D55" s="127"/>
      <c r="E55" s="128" t="s">
        <v>1717</v>
      </c>
      <c r="F55" s="2" t="s">
        <v>21</v>
      </c>
      <c r="G55" s="2" t="s">
        <v>539</v>
      </c>
    </row>
    <row r="56" spans="1:7" x14ac:dyDescent="0.25">
      <c r="A56" s="127">
        <v>99</v>
      </c>
      <c r="B56" s="127" t="str">
        <f>_xlfn.CONCAT(TEXT(Scenarios[[#This Row],[date]],"yyyy-mm-dd"),Scenarios[[#This Row],[type]])</f>
        <v>2956-06-27Special Mission: Officer Duel</v>
      </c>
      <c r="C56" s="127" t="s">
        <v>1202</v>
      </c>
      <c r="D56" s="127"/>
      <c r="E56" s="128" t="s">
        <v>1718</v>
      </c>
      <c r="F56" s="2" t="s">
        <v>21</v>
      </c>
      <c r="G56" s="2" t="s">
        <v>0</v>
      </c>
    </row>
    <row r="57" spans="1:7" x14ac:dyDescent="0.25">
      <c r="A57" s="127">
        <v>100</v>
      </c>
      <c r="B57" s="127" t="str">
        <f>_xlfn.CONCAT(TEXT(Scenarios[[#This Row],[date]],"yyyy-mm-dd"),Scenarios[[#This Row],[type]])</f>
        <v>2956-08-24Special Mission: Officer Duel</v>
      </c>
      <c r="C57" s="127" t="s">
        <v>1202</v>
      </c>
      <c r="D57" s="127"/>
      <c r="E57" s="128" t="s">
        <v>1719</v>
      </c>
      <c r="F57" s="2" t="s">
        <v>21</v>
      </c>
      <c r="G57" s="2" t="s">
        <v>0</v>
      </c>
    </row>
    <row r="58" spans="1:7" x14ac:dyDescent="0.25">
      <c r="A58" s="127">
        <v>101</v>
      </c>
      <c r="B58" s="127" t="str">
        <f>_xlfn.CONCAT(TEXT(Scenarios[[#This Row],[date]],"yyyy-mm-dd"),Scenarios[[#This Row],[type]])</f>
        <v>2956-10-24Special Mission: Prison Break</v>
      </c>
      <c r="C58" s="127" t="s">
        <v>1201</v>
      </c>
      <c r="D58" s="127"/>
      <c r="E58" s="128" t="s">
        <v>1720</v>
      </c>
      <c r="F58" s="2" t="s">
        <v>21</v>
      </c>
      <c r="G58" s="2" t="s">
        <v>0</v>
      </c>
    </row>
    <row r="59" spans="1:7" x14ac:dyDescent="0.25">
      <c r="A59" s="127">
        <v>103</v>
      </c>
      <c r="B59" s="127" t="str">
        <f>_xlfn.CONCAT(TEXT(Scenarios[[#This Row],[date]],"yyyy-mm-dd"),Scenarios[[#This Row],[type]])</f>
        <v>2956-12-09Recon Raid (Attacker)</v>
      </c>
      <c r="C59" s="127" t="s">
        <v>280</v>
      </c>
      <c r="D59" s="127"/>
      <c r="E59" s="128" t="s">
        <v>1721</v>
      </c>
      <c r="F59" s="2" t="s">
        <v>7</v>
      </c>
      <c r="G59" s="2" t="s">
        <v>641</v>
      </c>
    </row>
    <row r="60" spans="1:7" x14ac:dyDescent="0.25">
      <c r="A60" s="127">
        <v>106</v>
      </c>
      <c r="B60" s="127" t="str">
        <f>_xlfn.CONCAT(TEXT(Scenarios[[#This Row],[date]],"yyyy-mm-dd"),Scenarios[[#This Row],[type]])</f>
        <v>2957-01-01Recon Raid (Attacker)</v>
      </c>
      <c r="C60" s="127" t="s">
        <v>280</v>
      </c>
      <c r="D60" s="127"/>
      <c r="E60" s="128" t="s">
        <v>1722</v>
      </c>
      <c r="F60" s="2" t="s">
        <v>7</v>
      </c>
      <c r="G60" s="2" t="s">
        <v>641</v>
      </c>
    </row>
    <row r="61" spans="1:7" x14ac:dyDescent="0.25">
      <c r="A61" s="127">
        <v>107</v>
      </c>
      <c r="B61" s="127" t="str">
        <f>_xlfn.CONCAT(TEXT(Scenarios[[#This Row],[date]],"yyyy-mm-dd"),Scenarios[[#This Row],[type]])</f>
        <v>2957-04-06Special Mission: Ambush</v>
      </c>
      <c r="C61" s="127" t="s">
        <v>1196</v>
      </c>
      <c r="D61" s="127"/>
      <c r="E61" s="128" t="s">
        <v>1723</v>
      </c>
      <c r="F61" s="2" t="s">
        <v>21</v>
      </c>
      <c r="G61" s="2" t="s">
        <v>641</v>
      </c>
    </row>
    <row r="62" spans="1:7" x14ac:dyDescent="0.25">
      <c r="A62" s="127">
        <v>108</v>
      </c>
      <c r="B62" s="127" t="str">
        <f>_xlfn.CONCAT(TEXT(Scenarios[[#This Row],[date]],"yyyy-mm-dd"),Scenarios[[#This Row],[type]])</f>
        <v>2957-06-12Probe (Defender)</v>
      </c>
      <c r="C62" s="127" t="s">
        <v>277</v>
      </c>
      <c r="D62" s="127"/>
      <c r="E62" s="128" t="s">
        <v>1724</v>
      </c>
      <c r="F62" s="2" t="s">
        <v>7</v>
      </c>
      <c r="G62" s="2" t="s">
        <v>9</v>
      </c>
    </row>
    <row r="63" spans="1:7" x14ac:dyDescent="0.25">
      <c r="A63" s="127">
        <v>109</v>
      </c>
      <c r="B63" s="127" t="str">
        <f>_xlfn.CONCAT(TEXT(Scenarios[[#This Row],[date]],"yyyy-mm-dd"),Scenarios[[#This Row],[type]])</f>
        <v>2957-06-16Hide and Seek (Attacker)</v>
      </c>
      <c r="C63" s="127" t="s">
        <v>278</v>
      </c>
      <c r="D63" s="127"/>
      <c r="E63" s="128" t="s">
        <v>1725</v>
      </c>
      <c r="F63" s="2" t="s">
        <v>7</v>
      </c>
      <c r="G63" s="2" t="s">
        <v>9</v>
      </c>
    </row>
    <row r="64" spans="1:7" x14ac:dyDescent="0.25">
      <c r="A64" s="127">
        <v>111</v>
      </c>
      <c r="B64" s="127" t="str">
        <f>_xlfn.CONCAT(TEXT(Scenarios[[#This Row],[date]],"yyyy-mm-dd"),Scenarios[[#This Row],[type]])</f>
        <v>2957-07-08Probe (Attacker)</v>
      </c>
      <c r="C64" s="127" t="s">
        <v>285</v>
      </c>
      <c r="D64" s="127"/>
      <c r="E64" s="128" t="s">
        <v>1726</v>
      </c>
      <c r="F64" s="2" t="s">
        <v>7</v>
      </c>
      <c r="G64" s="2" t="s">
        <v>9</v>
      </c>
    </row>
    <row r="65" spans="1:7" x14ac:dyDescent="0.25">
      <c r="A65" s="127">
        <v>113</v>
      </c>
      <c r="B65" s="127" t="str">
        <f>_xlfn.CONCAT(TEXT(Scenarios[[#This Row],[date]],"yyyy-mm-dd"),Scenarios[[#This Row],[type]])</f>
        <v>2957-07-27Recon Raid (Attacker)</v>
      </c>
      <c r="C65" s="127" t="s">
        <v>280</v>
      </c>
      <c r="D65" s="127"/>
      <c r="E65" s="128" t="s">
        <v>1727</v>
      </c>
      <c r="F65" s="2" t="s">
        <v>7</v>
      </c>
      <c r="G65" s="2" t="s">
        <v>9</v>
      </c>
    </row>
    <row r="66" spans="1:7" x14ac:dyDescent="0.25">
      <c r="A66" s="127">
        <v>115</v>
      </c>
      <c r="B66" s="127" t="str">
        <f>_xlfn.CONCAT(TEXT(Scenarios[[#This Row],[date]],"yyyy-mm-dd"),Scenarios[[#This Row],[type]])</f>
        <v>2957-11-24Recon Raid (Attacker)</v>
      </c>
      <c r="C66" s="127" t="s">
        <v>280</v>
      </c>
      <c r="D66" s="127"/>
      <c r="E66" s="128" t="s">
        <v>1728</v>
      </c>
      <c r="F66" s="2" t="s">
        <v>7</v>
      </c>
      <c r="G66" s="2" t="s">
        <v>3</v>
      </c>
    </row>
    <row r="67" spans="1:7" x14ac:dyDescent="0.25">
      <c r="A67" s="127">
        <v>116</v>
      </c>
      <c r="B67" s="127" t="str">
        <f>_xlfn.CONCAT(TEXT(Scenarios[[#This Row],[date]],"yyyy-mm-dd"),Scenarios[[#This Row],[type]])</f>
        <v>2957-11-26Breakthrough (Attacker)</v>
      </c>
      <c r="C67" s="127" t="s">
        <v>275</v>
      </c>
      <c r="D67" s="127"/>
      <c r="E67" s="128" t="s">
        <v>1729</v>
      </c>
      <c r="F67" s="2" t="s">
        <v>5</v>
      </c>
      <c r="G67" s="2" t="s">
        <v>3</v>
      </c>
    </row>
    <row r="68" spans="1:7" x14ac:dyDescent="0.25">
      <c r="A68" s="127">
        <v>118</v>
      </c>
      <c r="B68" s="127" t="str">
        <f>_xlfn.CONCAT(TEXT(Scenarios[[#This Row],[date]],"yyyy-mm-dd"),Scenarios[[#This Row],[type]])</f>
        <v>2958-05-02Hide and Seek (Defender)</v>
      </c>
      <c r="C68" s="127" t="s">
        <v>284</v>
      </c>
      <c r="D68" s="127"/>
      <c r="E68" s="128" t="s">
        <v>1730</v>
      </c>
      <c r="F68" s="2" t="s">
        <v>8</v>
      </c>
      <c r="G68" s="2" t="s">
        <v>16</v>
      </c>
    </row>
    <row r="69" spans="1:7" x14ac:dyDescent="0.25">
      <c r="A69" s="127">
        <v>120</v>
      </c>
      <c r="B69" s="127" t="str">
        <f>_xlfn.CONCAT(TEXT(Scenarios[[#This Row],[date]],"yyyy-mm-dd"),Scenarios[[#This Row],[type]])</f>
        <v>2958-05-23Hide and Seek (Attacker)</v>
      </c>
      <c r="C69" s="127" t="s">
        <v>278</v>
      </c>
      <c r="D69" s="127"/>
      <c r="E69" s="128" t="s">
        <v>1731</v>
      </c>
      <c r="F69" s="2" t="s">
        <v>7</v>
      </c>
      <c r="G69" s="2" t="s">
        <v>16</v>
      </c>
    </row>
    <row r="70" spans="1:7" x14ac:dyDescent="0.25">
      <c r="A70" s="127">
        <v>121</v>
      </c>
      <c r="B70" s="127" t="str">
        <f>_xlfn.CONCAT(TEXT(Scenarios[[#This Row],[date]],"yyyy-mm-dd"),Scenarios[[#This Row],[type]])</f>
        <v>2958-05-26Hide and Seek (Defender)</v>
      </c>
      <c r="C70" s="127" t="s">
        <v>284</v>
      </c>
      <c r="D70" s="127"/>
      <c r="E70" s="128" t="s">
        <v>1732</v>
      </c>
      <c r="F70" s="2" t="s">
        <v>8</v>
      </c>
      <c r="G70" s="2" t="s">
        <v>16</v>
      </c>
    </row>
    <row r="71" spans="1:7" x14ac:dyDescent="0.25">
      <c r="A71" s="127">
        <v>122</v>
      </c>
      <c r="B71" s="127" t="str">
        <f>_xlfn.CONCAT(TEXT(Scenarios[[#This Row],[date]],"yyyy-mm-dd"),Scenarios[[#This Row],[type]])</f>
        <v>2958-08-08Breakthrough (Defender)</v>
      </c>
      <c r="C71" s="127" t="s">
        <v>1195</v>
      </c>
      <c r="D71" s="127"/>
      <c r="E71" s="128" t="s">
        <v>1733</v>
      </c>
      <c r="F71" s="2" t="s">
        <v>7</v>
      </c>
      <c r="G71" s="2" t="s">
        <v>16</v>
      </c>
    </row>
    <row r="72" spans="1:7" x14ac:dyDescent="0.25">
      <c r="A72" s="127">
        <v>123</v>
      </c>
      <c r="B72" s="127" t="str">
        <f>_xlfn.CONCAT(TEXT(Scenarios[[#This Row],[date]],"yyyy-mm-dd"),Scenarios[[#This Row],[type]])</f>
        <v>2958-08-14Hide and Seek (Attacker)</v>
      </c>
      <c r="C72" s="127" t="s">
        <v>278</v>
      </c>
      <c r="D72" s="127"/>
      <c r="E72" s="128" t="s">
        <v>1734</v>
      </c>
      <c r="F72" s="2" t="s">
        <v>7</v>
      </c>
      <c r="G72" s="2" t="s">
        <v>16</v>
      </c>
    </row>
    <row r="73" spans="1:7" x14ac:dyDescent="0.25">
      <c r="A73" s="127">
        <v>124</v>
      </c>
      <c r="B73" s="127" t="str">
        <f>_xlfn.CONCAT(TEXT(Scenarios[[#This Row],[date]],"yyyy-mm-dd"),Scenarios[[#This Row],[type]])</f>
        <v>2958-08-31Recon Raid (Defender)</v>
      </c>
      <c r="C73" s="127" t="s">
        <v>279</v>
      </c>
      <c r="D73" s="127"/>
      <c r="E73" s="128" t="s">
        <v>1735</v>
      </c>
      <c r="F73" s="2" t="s">
        <v>7</v>
      </c>
      <c r="G73" s="2" t="s">
        <v>16</v>
      </c>
    </row>
    <row r="74" spans="1:7" x14ac:dyDescent="0.25">
      <c r="A74" s="127">
        <v>125</v>
      </c>
      <c r="B74" s="127" t="str">
        <f>_xlfn.CONCAT(TEXT(Scenarios[[#This Row],[date]],"yyyy-mm-dd"),Scenarios[[#This Row],[type]])</f>
        <v>2958-10-28Special Mission: Ace Duel</v>
      </c>
      <c r="C74" s="127" t="s">
        <v>1203</v>
      </c>
      <c r="D74" s="127"/>
      <c r="E74" s="128" t="s">
        <v>1736</v>
      </c>
      <c r="F74" s="2" t="s">
        <v>21</v>
      </c>
      <c r="G74" s="2" t="s">
        <v>16</v>
      </c>
    </row>
  </sheetData>
  <phoneticPr fontId="1" type="noConversion"/>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CC46A-5703-4F2C-9AAE-5CBF782E5B39}">
  <sheetPr codeName="Sheet16"/>
  <dimension ref="A1:L53"/>
  <sheetViews>
    <sheetView workbookViewId="0">
      <selection sqref="A1:B1"/>
    </sheetView>
  </sheetViews>
  <sheetFormatPr defaultRowHeight="15" x14ac:dyDescent="0.25"/>
  <cols>
    <col min="1" max="1" width="31.140625" bestFit="1" customWidth="1"/>
    <col min="2" max="2" width="80.85546875" bestFit="1" customWidth="1"/>
    <col min="3" max="3" width="28.7109375" style="2" bestFit="1" customWidth="1"/>
    <col min="4" max="4" width="36.7109375" style="2" bestFit="1" customWidth="1"/>
    <col min="5" max="5" width="5.28515625" style="2" bestFit="1" customWidth="1"/>
    <col min="6" max="6" width="7.28515625" style="14" bestFit="1" customWidth="1"/>
    <col min="7" max="7" width="11.140625" style="2" bestFit="1" customWidth="1"/>
    <col min="8" max="8" width="13" style="2" bestFit="1" customWidth="1"/>
    <col min="9" max="9" width="6" customWidth="1"/>
    <col min="10" max="10" width="11.7109375" bestFit="1" customWidth="1"/>
    <col min="11" max="11" width="8.7109375" customWidth="1"/>
    <col min="12" max="12" width="8" customWidth="1"/>
  </cols>
  <sheetData>
    <row r="1" spans="1:12" x14ac:dyDescent="0.25">
      <c r="A1" s="140" t="s">
        <v>467</v>
      </c>
      <c r="B1" s="140"/>
    </row>
    <row r="2" spans="1:12" x14ac:dyDescent="0.25">
      <c r="A2" t="s">
        <v>28</v>
      </c>
      <c r="B2" t="s">
        <v>45</v>
      </c>
      <c r="C2" s="2" t="s">
        <v>47</v>
      </c>
      <c r="D2" s="2" t="s">
        <v>46</v>
      </c>
      <c r="E2" s="2" t="s">
        <v>35</v>
      </c>
      <c r="F2" s="14" t="s">
        <v>37</v>
      </c>
      <c r="G2" s="2" t="s">
        <v>48</v>
      </c>
      <c r="H2" s="2" t="s">
        <v>482</v>
      </c>
      <c r="I2" t="s">
        <v>151</v>
      </c>
      <c r="J2" t="s">
        <v>152</v>
      </c>
      <c r="K2" t="s">
        <v>153</v>
      </c>
      <c r="L2" t="s">
        <v>154</v>
      </c>
    </row>
    <row r="3" spans="1:12" x14ac:dyDescent="0.25">
      <c r="A3" s="3" t="s">
        <v>147</v>
      </c>
      <c r="B3" s="4" t="s">
        <v>148</v>
      </c>
      <c r="C3" s="3" t="s">
        <v>149</v>
      </c>
      <c r="D3" s="3" t="s">
        <v>213</v>
      </c>
      <c r="E3" s="2">
        <v>10</v>
      </c>
      <c r="F3" s="9">
        <v>3</v>
      </c>
      <c r="G3" t="b">
        <v>1</v>
      </c>
      <c r="H3" s="3" t="s">
        <v>171</v>
      </c>
      <c r="I3" s="2">
        <v>1</v>
      </c>
      <c r="J3" s="6" t="s">
        <v>150</v>
      </c>
      <c r="K3" s="4" t="s">
        <v>142</v>
      </c>
      <c r="L3" s="4" t="s">
        <v>119</v>
      </c>
    </row>
    <row r="4" spans="1:12" x14ac:dyDescent="0.25">
      <c r="A4" s="3" t="s">
        <v>62</v>
      </c>
      <c r="B4" s="3" t="s">
        <v>50</v>
      </c>
      <c r="C4" s="3" t="s">
        <v>265</v>
      </c>
      <c r="D4" s="3" t="s">
        <v>214</v>
      </c>
      <c r="E4">
        <v>7</v>
      </c>
      <c r="F4" s="9"/>
      <c r="G4" t="b">
        <v>1</v>
      </c>
      <c r="H4" s="3" t="s">
        <v>172</v>
      </c>
      <c r="I4" s="2">
        <v>12</v>
      </c>
      <c r="J4" s="6" t="s">
        <v>115</v>
      </c>
      <c r="K4" s="4" t="s">
        <v>142</v>
      </c>
      <c r="L4" s="4" t="s">
        <v>119</v>
      </c>
    </row>
    <row r="5" spans="1:12" x14ac:dyDescent="0.25">
      <c r="A5" s="3" t="s">
        <v>85</v>
      </c>
      <c r="B5" s="3" t="s">
        <v>137</v>
      </c>
      <c r="C5" s="18" t="s">
        <v>86</v>
      </c>
      <c r="D5" s="18" t="s">
        <v>215</v>
      </c>
      <c r="E5" s="19">
        <v>6</v>
      </c>
      <c r="F5" s="20"/>
      <c r="G5" s="19" t="b">
        <v>1</v>
      </c>
      <c r="H5" s="18" t="s">
        <v>173</v>
      </c>
      <c r="I5" s="2">
        <v>432</v>
      </c>
      <c r="J5" s="125" t="s">
        <v>115</v>
      </c>
      <c r="K5" s="4" t="s">
        <v>141</v>
      </c>
      <c r="L5" s="4" t="s">
        <v>120</v>
      </c>
    </row>
    <row r="6" spans="1:12" x14ac:dyDescent="0.25">
      <c r="A6" s="3" t="s">
        <v>65</v>
      </c>
      <c r="B6" s="3" t="s">
        <v>143</v>
      </c>
      <c r="C6" s="18" t="s">
        <v>66</v>
      </c>
      <c r="D6" s="18" t="s">
        <v>216</v>
      </c>
      <c r="E6" s="19">
        <v>3</v>
      </c>
      <c r="F6" s="20"/>
      <c r="G6" s="19" t="b">
        <v>1</v>
      </c>
      <c r="H6" s="18" t="s">
        <v>174</v>
      </c>
      <c r="I6" s="2">
        <v>12</v>
      </c>
      <c r="J6" s="125" t="s">
        <v>115</v>
      </c>
      <c r="K6" s="4" t="s">
        <v>142</v>
      </c>
      <c r="L6" s="6" t="s">
        <v>120</v>
      </c>
    </row>
    <row r="7" spans="1:12" x14ac:dyDescent="0.25">
      <c r="A7" s="3" t="s">
        <v>107</v>
      </c>
      <c r="B7" s="3" t="s">
        <v>108</v>
      </c>
      <c r="C7" s="3" t="s">
        <v>267</v>
      </c>
      <c r="D7" s="3" t="s">
        <v>217</v>
      </c>
      <c r="E7">
        <v>5</v>
      </c>
      <c r="F7" s="9"/>
      <c r="G7" t="b">
        <v>1</v>
      </c>
      <c r="H7" s="3" t="s">
        <v>175</v>
      </c>
      <c r="I7" s="2">
        <v>8</v>
      </c>
      <c r="J7" s="5" t="s">
        <v>115</v>
      </c>
      <c r="K7" s="4" t="s">
        <v>142</v>
      </c>
      <c r="L7" s="6" t="s">
        <v>119</v>
      </c>
    </row>
    <row r="8" spans="1:12" x14ac:dyDescent="0.25">
      <c r="A8" s="4" t="s">
        <v>90</v>
      </c>
      <c r="B8" s="4" t="s">
        <v>136</v>
      </c>
      <c r="C8" s="6" t="s">
        <v>91</v>
      </c>
      <c r="D8" s="6" t="s">
        <v>218</v>
      </c>
      <c r="E8" s="11">
        <v>5</v>
      </c>
      <c r="F8" s="16"/>
      <c r="G8" s="11" t="b">
        <v>1</v>
      </c>
      <c r="H8" s="6" t="s">
        <v>176</v>
      </c>
      <c r="I8" s="2">
        <v>324</v>
      </c>
      <c r="J8" s="5" t="s">
        <v>115</v>
      </c>
      <c r="K8" s="4" t="s">
        <v>141</v>
      </c>
      <c r="L8" s="6" t="s">
        <v>120</v>
      </c>
    </row>
    <row r="9" spans="1:12" x14ac:dyDescent="0.25">
      <c r="A9" s="4" t="s">
        <v>96</v>
      </c>
      <c r="B9" s="3" t="s">
        <v>88</v>
      </c>
      <c r="C9" s="4" t="s">
        <v>97</v>
      </c>
      <c r="D9" s="4" t="s">
        <v>219</v>
      </c>
      <c r="E9" s="2">
        <v>5</v>
      </c>
      <c r="G9" s="2" t="b">
        <v>1</v>
      </c>
      <c r="H9" s="4" t="s">
        <v>177</v>
      </c>
      <c r="I9" s="2">
        <v>144</v>
      </c>
      <c r="J9" s="5" t="s">
        <v>115</v>
      </c>
      <c r="K9" s="4" t="s">
        <v>117</v>
      </c>
      <c r="L9" s="6" t="s">
        <v>120</v>
      </c>
    </row>
    <row r="10" spans="1:12" x14ac:dyDescent="0.25">
      <c r="A10" s="3" t="s">
        <v>49</v>
      </c>
      <c r="B10" s="3" t="s">
        <v>134</v>
      </c>
      <c r="C10" s="18" t="s">
        <v>266</v>
      </c>
      <c r="D10" s="18" t="s">
        <v>220</v>
      </c>
      <c r="E10" s="19">
        <v>4</v>
      </c>
      <c r="F10" s="20"/>
      <c r="G10" s="19" t="b">
        <v>1</v>
      </c>
      <c r="H10" s="18" t="s">
        <v>178</v>
      </c>
      <c r="I10" s="2">
        <v>108</v>
      </c>
      <c r="J10" s="5" t="s">
        <v>115</v>
      </c>
      <c r="K10" s="4" t="s">
        <v>117</v>
      </c>
      <c r="L10" s="4" t="s">
        <v>120</v>
      </c>
    </row>
    <row r="11" spans="1:12" x14ac:dyDescent="0.25">
      <c r="A11" s="3" t="s">
        <v>51</v>
      </c>
      <c r="B11" s="4" t="s">
        <v>52</v>
      </c>
      <c r="C11" s="3" t="s">
        <v>298</v>
      </c>
      <c r="D11" s="3" t="s">
        <v>221</v>
      </c>
      <c r="E11">
        <v>3</v>
      </c>
      <c r="F11" s="9"/>
      <c r="G11" t="b">
        <v>1</v>
      </c>
      <c r="H11" s="3" t="s">
        <v>179</v>
      </c>
      <c r="I11" s="2">
        <v>4</v>
      </c>
      <c r="J11" s="125" t="s">
        <v>115</v>
      </c>
      <c r="K11" s="4" t="s">
        <v>142</v>
      </c>
      <c r="L11" s="6" t="s">
        <v>119</v>
      </c>
    </row>
    <row r="12" spans="1:12" x14ac:dyDescent="0.25">
      <c r="A12" s="3" t="s">
        <v>105</v>
      </c>
      <c r="B12" s="3" t="s">
        <v>106</v>
      </c>
      <c r="C12" s="3" t="s">
        <v>269</v>
      </c>
      <c r="D12" s="3" t="s">
        <v>222</v>
      </c>
      <c r="E12">
        <v>1</v>
      </c>
      <c r="F12" s="9"/>
      <c r="G12" t="b">
        <v>1</v>
      </c>
      <c r="H12" s="3" t="s">
        <v>180</v>
      </c>
      <c r="I12" s="2">
        <v>1</v>
      </c>
      <c r="J12" s="5" t="s">
        <v>131</v>
      </c>
      <c r="K12" s="4" t="s">
        <v>142</v>
      </c>
      <c r="L12" s="6" t="s">
        <v>162</v>
      </c>
    </row>
    <row r="13" spans="1:12" x14ac:dyDescent="0.25">
      <c r="A13" s="3" t="s">
        <v>87</v>
      </c>
      <c r="B13" s="4" t="s">
        <v>135</v>
      </c>
      <c r="C13" s="18" t="s">
        <v>89</v>
      </c>
      <c r="D13" s="18" t="s">
        <v>223</v>
      </c>
      <c r="E13" s="11">
        <v>4</v>
      </c>
      <c r="F13" s="20"/>
      <c r="G13" s="19" t="b">
        <v>1</v>
      </c>
      <c r="H13" s="18" t="s">
        <v>181</v>
      </c>
      <c r="I13" s="2">
        <v>48</v>
      </c>
      <c r="J13" s="5" t="s">
        <v>115</v>
      </c>
      <c r="K13" s="4" t="s">
        <v>118</v>
      </c>
      <c r="L13" s="6" t="s">
        <v>120</v>
      </c>
    </row>
    <row r="14" spans="1:12" x14ac:dyDescent="0.25">
      <c r="A14" s="3" t="s">
        <v>530</v>
      </c>
      <c r="B14" s="3" t="s">
        <v>64</v>
      </c>
      <c r="C14" s="3" t="s">
        <v>268</v>
      </c>
      <c r="D14" s="3" t="s">
        <v>224</v>
      </c>
      <c r="E14">
        <v>3</v>
      </c>
      <c r="F14" s="9"/>
      <c r="G14" t="b">
        <v>1</v>
      </c>
      <c r="H14" s="3" t="s">
        <v>182</v>
      </c>
      <c r="I14" s="2">
        <v>36</v>
      </c>
      <c r="J14" s="6" t="s">
        <v>115</v>
      </c>
      <c r="K14" s="4" t="s">
        <v>118</v>
      </c>
      <c r="L14" s="4" t="s">
        <v>120</v>
      </c>
    </row>
    <row r="15" spans="1:12" x14ac:dyDescent="0.25">
      <c r="A15" s="3" t="s">
        <v>59</v>
      </c>
      <c r="B15" s="3" t="s">
        <v>139</v>
      </c>
      <c r="C15" s="3" t="s">
        <v>61</v>
      </c>
      <c r="D15" s="3" t="s">
        <v>225</v>
      </c>
      <c r="E15">
        <v>2</v>
      </c>
      <c r="F15" s="9"/>
      <c r="G15" t="b">
        <v>1</v>
      </c>
      <c r="H15" s="3" t="s">
        <v>183</v>
      </c>
      <c r="I15" s="2">
        <v>9</v>
      </c>
      <c r="J15" s="7" t="s">
        <v>115</v>
      </c>
      <c r="K15" s="4" t="s">
        <v>142</v>
      </c>
      <c r="L15" s="4" t="s">
        <v>120</v>
      </c>
    </row>
    <row r="16" spans="1:12" x14ac:dyDescent="0.25">
      <c r="A16" s="3" t="s">
        <v>55</v>
      </c>
      <c r="B16" s="3" t="s">
        <v>56</v>
      </c>
      <c r="C16" s="3"/>
      <c r="D16" s="3" t="s">
        <v>226</v>
      </c>
      <c r="E16">
        <v>1</v>
      </c>
      <c r="F16" s="9"/>
      <c r="G16" t="b">
        <v>1</v>
      </c>
      <c r="H16" s="3" t="s">
        <v>184</v>
      </c>
      <c r="I16" s="2">
        <v>6</v>
      </c>
      <c r="J16" s="4" t="s">
        <v>115</v>
      </c>
      <c r="K16" s="4" t="s">
        <v>142</v>
      </c>
      <c r="L16" s="4" t="s">
        <v>120</v>
      </c>
    </row>
    <row r="17" spans="1:12" x14ac:dyDescent="0.25">
      <c r="A17" s="3" t="s">
        <v>57</v>
      </c>
      <c r="B17" s="3" t="s">
        <v>58</v>
      </c>
      <c r="C17" s="4"/>
      <c r="D17" s="4" t="s">
        <v>227</v>
      </c>
      <c r="F17" s="14">
        <v>1</v>
      </c>
      <c r="H17" s="4" t="s">
        <v>185</v>
      </c>
      <c r="I17" s="2">
        <v>1</v>
      </c>
      <c r="J17" s="4" t="s">
        <v>116</v>
      </c>
      <c r="K17" s="4" t="s">
        <v>142</v>
      </c>
      <c r="L17" s="4" t="s">
        <v>156</v>
      </c>
    </row>
    <row r="18" spans="1:12" x14ac:dyDescent="0.25">
      <c r="A18" s="3" t="s">
        <v>92</v>
      </c>
      <c r="B18" s="3" t="s">
        <v>138</v>
      </c>
      <c r="C18" s="4"/>
      <c r="D18" s="4" t="s">
        <v>228</v>
      </c>
      <c r="E18" s="2">
        <v>4</v>
      </c>
      <c r="G18" s="2" t="b">
        <v>1</v>
      </c>
      <c r="H18" s="4" t="s">
        <v>186</v>
      </c>
      <c r="I18" s="2">
        <v>216</v>
      </c>
      <c r="J18" s="4" t="s">
        <v>115</v>
      </c>
      <c r="K18" s="4" t="s">
        <v>141</v>
      </c>
      <c r="L18" s="4" t="s">
        <v>120</v>
      </c>
    </row>
    <row r="19" spans="1:12" x14ac:dyDescent="0.25">
      <c r="A19" s="3" t="s">
        <v>63</v>
      </c>
      <c r="B19" s="3" t="s">
        <v>60</v>
      </c>
      <c r="C19" s="3"/>
      <c r="D19" s="3" t="s">
        <v>229</v>
      </c>
      <c r="E19">
        <v>3</v>
      </c>
      <c r="F19" s="9"/>
      <c r="G19" t="b">
        <v>1</v>
      </c>
      <c r="H19" s="3" t="s">
        <v>187</v>
      </c>
      <c r="I19" s="2">
        <v>72</v>
      </c>
      <c r="J19" s="6" t="s">
        <v>115</v>
      </c>
      <c r="K19" s="4" t="s">
        <v>117</v>
      </c>
      <c r="L19" s="6" t="s">
        <v>120</v>
      </c>
    </row>
    <row r="20" spans="1:12" x14ac:dyDescent="0.25">
      <c r="A20" s="3" t="s">
        <v>531</v>
      </c>
      <c r="B20" s="3" t="s">
        <v>140</v>
      </c>
      <c r="C20" s="3"/>
      <c r="D20" s="3" t="s">
        <v>230</v>
      </c>
      <c r="E20">
        <v>2</v>
      </c>
      <c r="F20" s="9"/>
      <c r="G20" t="b">
        <v>1</v>
      </c>
      <c r="H20" s="3" t="s">
        <v>188</v>
      </c>
      <c r="I20" s="2">
        <v>24</v>
      </c>
      <c r="J20" s="7" t="s">
        <v>115</v>
      </c>
      <c r="K20" s="4" t="s">
        <v>118</v>
      </c>
      <c r="L20" s="6" t="s">
        <v>120</v>
      </c>
    </row>
    <row r="21" spans="1:12" x14ac:dyDescent="0.25">
      <c r="A21" s="3" t="s">
        <v>103</v>
      </c>
      <c r="B21" s="4" t="s">
        <v>104</v>
      </c>
      <c r="C21" s="18" t="s">
        <v>270</v>
      </c>
      <c r="D21" s="18" t="s">
        <v>231</v>
      </c>
      <c r="E21" s="19">
        <v>1</v>
      </c>
      <c r="F21" s="20">
        <v>1</v>
      </c>
      <c r="G21" s="19" t="b">
        <v>1</v>
      </c>
      <c r="H21" s="18" t="s">
        <v>189</v>
      </c>
      <c r="I21" s="2">
        <v>1</v>
      </c>
      <c r="J21" s="6" t="s">
        <v>130</v>
      </c>
      <c r="K21" s="4" t="s">
        <v>142</v>
      </c>
      <c r="L21" s="4" t="s">
        <v>162</v>
      </c>
    </row>
    <row r="22" spans="1:12" x14ac:dyDescent="0.25">
      <c r="A22" s="3" t="s">
        <v>80</v>
      </c>
      <c r="B22" s="3" t="s">
        <v>81</v>
      </c>
      <c r="C22" s="3"/>
      <c r="D22" s="3" t="s">
        <v>232</v>
      </c>
      <c r="E22">
        <v>3</v>
      </c>
      <c r="F22" s="9">
        <v>1</v>
      </c>
      <c r="G22" t="b">
        <v>1</v>
      </c>
      <c r="H22" s="3" t="s">
        <v>190</v>
      </c>
      <c r="I22" s="2">
        <v>72</v>
      </c>
      <c r="J22" s="4" t="s">
        <v>128</v>
      </c>
      <c r="K22" s="4" t="s">
        <v>142</v>
      </c>
      <c r="L22" s="4" t="s">
        <v>126</v>
      </c>
    </row>
    <row r="23" spans="1:12" x14ac:dyDescent="0.25">
      <c r="A23" s="3" t="s">
        <v>517</v>
      </c>
      <c r="B23" s="3" t="s">
        <v>520</v>
      </c>
      <c r="C23" s="18"/>
      <c r="D23" s="18" t="s">
        <v>522</v>
      </c>
      <c r="E23" s="19">
        <v>5</v>
      </c>
      <c r="F23" s="20">
        <v>1</v>
      </c>
      <c r="G23" s="19"/>
      <c r="H23" s="18" t="s">
        <v>496</v>
      </c>
      <c r="I23" s="2">
        <v>1</v>
      </c>
      <c r="J23" s="7" t="s">
        <v>508</v>
      </c>
      <c r="K23" s="4" t="s">
        <v>142</v>
      </c>
      <c r="L23" s="4" t="s">
        <v>156</v>
      </c>
    </row>
    <row r="24" spans="1:12" x14ac:dyDescent="0.25">
      <c r="A24" s="4" t="s">
        <v>67</v>
      </c>
      <c r="B24" s="4" t="s">
        <v>68</v>
      </c>
      <c r="C24" s="6" t="s">
        <v>69</v>
      </c>
      <c r="D24" s="6" t="s">
        <v>233</v>
      </c>
      <c r="E24" s="11">
        <v>1</v>
      </c>
      <c r="F24" s="16"/>
      <c r="G24" s="11"/>
      <c r="H24" s="6" t="s">
        <v>191</v>
      </c>
      <c r="I24" s="2">
        <v>1</v>
      </c>
      <c r="J24" s="6" t="s">
        <v>124</v>
      </c>
      <c r="K24" s="4" t="s">
        <v>142</v>
      </c>
      <c r="L24" s="6" t="s">
        <v>156</v>
      </c>
    </row>
    <row r="25" spans="1:12" x14ac:dyDescent="0.25">
      <c r="A25" s="4" t="s">
        <v>82</v>
      </c>
      <c r="B25" s="4" t="s">
        <v>83</v>
      </c>
      <c r="C25" s="6" t="s">
        <v>84</v>
      </c>
      <c r="D25" s="6" t="s">
        <v>234</v>
      </c>
      <c r="E25" s="11">
        <v>1</v>
      </c>
      <c r="F25" s="16"/>
      <c r="G25" s="11"/>
      <c r="H25" s="6" t="s">
        <v>192</v>
      </c>
      <c r="I25" s="2">
        <v>1</v>
      </c>
      <c r="J25" s="6" t="s">
        <v>129</v>
      </c>
      <c r="K25" s="4" t="s">
        <v>142</v>
      </c>
      <c r="L25" s="6" t="s">
        <v>156</v>
      </c>
    </row>
    <row r="26" spans="1:12" x14ac:dyDescent="0.25">
      <c r="A26" s="4" t="s">
        <v>77</v>
      </c>
      <c r="B26" s="3" t="s">
        <v>78</v>
      </c>
      <c r="C26" s="122" t="s">
        <v>79</v>
      </c>
      <c r="D26" s="122" t="s">
        <v>235</v>
      </c>
      <c r="E26" s="123">
        <v>1</v>
      </c>
      <c r="F26" s="124"/>
      <c r="G26" s="123"/>
      <c r="H26" s="122" t="s">
        <v>193</v>
      </c>
      <c r="I26" s="2">
        <v>1</v>
      </c>
      <c r="J26" s="6" t="s">
        <v>121</v>
      </c>
      <c r="K26" s="4" t="s">
        <v>142</v>
      </c>
      <c r="L26" s="6" t="s">
        <v>156</v>
      </c>
    </row>
    <row r="27" spans="1:12" x14ac:dyDescent="0.25">
      <c r="A27" s="3" t="s">
        <v>93</v>
      </c>
      <c r="B27" s="4" t="s">
        <v>94</v>
      </c>
      <c r="C27" s="12" t="s">
        <v>95</v>
      </c>
      <c r="D27" s="12" t="s">
        <v>236</v>
      </c>
      <c r="E27" s="13"/>
      <c r="F27" s="17">
        <v>2</v>
      </c>
      <c r="G27" s="13"/>
      <c r="H27" s="12" t="s">
        <v>194</v>
      </c>
      <c r="I27" s="2">
        <v>1</v>
      </c>
      <c r="J27" s="6" t="s">
        <v>122</v>
      </c>
      <c r="K27" s="4" t="s">
        <v>142</v>
      </c>
      <c r="L27" s="7" t="s">
        <v>162</v>
      </c>
    </row>
    <row r="28" spans="1:12" x14ac:dyDescent="0.25">
      <c r="A28" s="3" t="s">
        <v>100</v>
      </c>
      <c r="B28" s="3" t="s">
        <v>101</v>
      </c>
      <c r="C28" s="18" t="s">
        <v>102</v>
      </c>
      <c r="D28" s="18" t="s">
        <v>237</v>
      </c>
      <c r="E28" s="19">
        <v>1</v>
      </c>
      <c r="F28" s="20"/>
      <c r="G28" s="19"/>
      <c r="H28" s="18" t="s">
        <v>195</v>
      </c>
      <c r="I28" s="2">
        <v>1</v>
      </c>
      <c r="J28" s="6" t="s">
        <v>125</v>
      </c>
      <c r="K28" s="4" t="s">
        <v>142</v>
      </c>
      <c r="L28" s="7" t="s">
        <v>156</v>
      </c>
    </row>
    <row r="29" spans="1:12" x14ac:dyDescent="0.25">
      <c r="A29" s="3" t="s">
        <v>111</v>
      </c>
      <c r="B29" s="3" t="s">
        <v>524</v>
      </c>
      <c r="C29" s="18" t="s">
        <v>112</v>
      </c>
      <c r="D29" s="18" t="s">
        <v>486</v>
      </c>
      <c r="E29" s="19">
        <v>1</v>
      </c>
      <c r="F29" s="20"/>
      <c r="G29" s="19"/>
      <c r="H29" s="18" t="s">
        <v>497</v>
      </c>
      <c r="I29" s="2">
        <v>1</v>
      </c>
      <c r="J29" s="6" t="s">
        <v>146</v>
      </c>
      <c r="K29" s="4" t="s">
        <v>142</v>
      </c>
      <c r="L29" s="7" t="s">
        <v>156</v>
      </c>
    </row>
    <row r="30" spans="1:12" x14ac:dyDescent="0.25">
      <c r="A30" s="3" t="s">
        <v>71</v>
      </c>
      <c r="B30" s="3" t="s">
        <v>479</v>
      </c>
      <c r="C30" s="18" t="s">
        <v>72</v>
      </c>
      <c r="D30" s="18" t="s">
        <v>487</v>
      </c>
      <c r="E30" s="19">
        <v>1</v>
      </c>
      <c r="F30" s="20"/>
      <c r="G30" s="19"/>
      <c r="H30" s="18" t="s">
        <v>498</v>
      </c>
      <c r="I30" s="2">
        <v>1</v>
      </c>
      <c r="J30" s="6" t="s">
        <v>144</v>
      </c>
      <c r="K30" s="4" t="s">
        <v>142</v>
      </c>
      <c r="L30" s="4" t="s">
        <v>156</v>
      </c>
    </row>
    <row r="31" spans="1:12" x14ac:dyDescent="0.25">
      <c r="A31" s="4" t="s">
        <v>533</v>
      </c>
      <c r="B31" s="4" t="s">
        <v>484</v>
      </c>
      <c r="C31" s="122" t="s">
        <v>513</v>
      </c>
      <c r="D31" s="122" t="s">
        <v>488</v>
      </c>
      <c r="E31" s="123">
        <v>1</v>
      </c>
      <c r="F31" s="124"/>
      <c r="G31" s="123"/>
      <c r="H31" s="122" t="s">
        <v>499</v>
      </c>
      <c r="I31" s="2">
        <v>1</v>
      </c>
      <c r="J31" s="6" t="s">
        <v>509</v>
      </c>
      <c r="K31" s="4" t="s">
        <v>142</v>
      </c>
      <c r="L31" s="6" t="s">
        <v>156</v>
      </c>
    </row>
    <row r="32" spans="1:12" x14ac:dyDescent="0.25">
      <c r="A32" s="4" t="s">
        <v>511</v>
      </c>
      <c r="B32" s="4" t="s">
        <v>512</v>
      </c>
      <c r="C32" s="6" t="s">
        <v>514</v>
      </c>
      <c r="D32" s="6" t="s">
        <v>489</v>
      </c>
      <c r="E32" s="11">
        <v>1</v>
      </c>
      <c r="F32" s="16"/>
      <c r="G32" s="11"/>
      <c r="H32" s="6" t="s">
        <v>500</v>
      </c>
      <c r="I32" s="2">
        <v>1</v>
      </c>
      <c r="J32" s="6" t="s">
        <v>510</v>
      </c>
      <c r="K32" s="4" t="s">
        <v>142</v>
      </c>
      <c r="L32" s="6" t="s">
        <v>156</v>
      </c>
    </row>
    <row r="33" spans="1:12" x14ac:dyDescent="0.25">
      <c r="A33" s="4" t="s">
        <v>113</v>
      </c>
      <c r="B33" s="4" t="s">
        <v>480</v>
      </c>
      <c r="C33" s="6" t="s">
        <v>114</v>
      </c>
      <c r="D33" s="6" t="s">
        <v>490</v>
      </c>
      <c r="E33" s="11">
        <v>1</v>
      </c>
      <c r="F33" s="16"/>
      <c r="G33" s="11"/>
      <c r="H33" s="6" t="s">
        <v>501</v>
      </c>
      <c r="I33" s="2">
        <v>1</v>
      </c>
      <c r="J33" s="4" t="s">
        <v>132</v>
      </c>
      <c r="K33" s="4" t="s">
        <v>142</v>
      </c>
      <c r="L33" s="8" t="s">
        <v>156</v>
      </c>
    </row>
    <row r="34" spans="1:12" x14ac:dyDescent="0.25">
      <c r="A34" s="4" t="s">
        <v>53</v>
      </c>
      <c r="B34" s="4" t="s">
        <v>481</v>
      </c>
      <c r="C34" s="7" t="s">
        <v>54</v>
      </c>
      <c r="D34" s="7" t="s">
        <v>491</v>
      </c>
      <c r="E34" s="10">
        <v>1</v>
      </c>
      <c r="F34" s="15"/>
      <c r="G34" s="10"/>
      <c r="H34" s="7" t="s">
        <v>502</v>
      </c>
      <c r="I34" s="2">
        <v>1</v>
      </c>
      <c r="J34" s="6" t="s">
        <v>123</v>
      </c>
      <c r="K34" s="4" t="s">
        <v>142</v>
      </c>
      <c r="L34" s="8" t="s">
        <v>156</v>
      </c>
    </row>
    <row r="35" spans="1:12" x14ac:dyDescent="0.25">
      <c r="A35" s="4" t="s">
        <v>483</v>
      </c>
      <c r="B35" s="4" t="s">
        <v>485</v>
      </c>
      <c r="C35" s="7" t="s">
        <v>515</v>
      </c>
      <c r="D35" s="7" t="s">
        <v>492</v>
      </c>
      <c r="E35" s="10">
        <v>1</v>
      </c>
      <c r="F35" s="15"/>
      <c r="G35" s="10"/>
      <c r="H35" s="7" t="s">
        <v>503</v>
      </c>
      <c r="I35" s="2">
        <v>1</v>
      </c>
      <c r="J35" s="6" t="s">
        <v>351</v>
      </c>
      <c r="K35" s="4" t="s">
        <v>142</v>
      </c>
      <c r="L35" s="8" t="s">
        <v>156</v>
      </c>
    </row>
    <row r="36" spans="1:12" x14ac:dyDescent="0.25">
      <c r="A36" s="4" t="s">
        <v>109</v>
      </c>
      <c r="B36" s="4" t="s">
        <v>525</v>
      </c>
      <c r="C36" s="6" t="s">
        <v>110</v>
      </c>
      <c r="D36" s="6" t="s">
        <v>493</v>
      </c>
      <c r="E36" s="11">
        <v>1</v>
      </c>
      <c r="F36" s="16"/>
      <c r="G36" s="11"/>
      <c r="H36" s="6" t="s">
        <v>504</v>
      </c>
      <c r="I36" s="2">
        <v>1</v>
      </c>
      <c r="J36" s="6" t="s">
        <v>145</v>
      </c>
      <c r="K36" s="4" t="s">
        <v>142</v>
      </c>
      <c r="L36" s="6" t="s">
        <v>156</v>
      </c>
    </row>
    <row r="37" spans="1:12" x14ac:dyDescent="0.25">
      <c r="A37" s="4" t="s">
        <v>518</v>
      </c>
      <c r="B37" s="4" t="s">
        <v>526</v>
      </c>
      <c r="C37" s="6" t="s">
        <v>516</v>
      </c>
      <c r="D37" s="6" t="s">
        <v>494</v>
      </c>
      <c r="E37" s="11">
        <v>1</v>
      </c>
      <c r="F37" s="16"/>
      <c r="G37" s="11"/>
      <c r="H37" s="6" t="s">
        <v>505</v>
      </c>
      <c r="I37" s="2">
        <v>1</v>
      </c>
      <c r="J37" s="6" t="s">
        <v>353</v>
      </c>
      <c r="K37" s="4" t="s">
        <v>142</v>
      </c>
      <c r="L37" s="6" t="s">
        <v>156</v>
      </c>
    </row>
    <row r="38" spans="1:12" x14ac:dyDescent="0.25">
      <c r="A38" s="4" t="s">
        <v>534</v>
      </c>
      <c r="B38" s="4" t="s">
        <v>527</v>
      </c>
      <c r="C38" s="4" t="s">
        <v>70</v>
      </c>
      <c r="D38" s="4" t="s">
        <v>495</v>
      </c>
      <c r="E38" s="2">
        <v>1</v>
      </c>
      <c r="H38" s="4" t="s">
        <v>506</v>
      </c>
      <c r="I38" s="2">
        <v>1</v>
      </c>
      <c r="J38" s="6" t="s">
        <v>478</v>
      </c>
      <c r="K38" s="4" t="s">
        <v>142</v>
      </c>
      <c r="L38" s="6" t="s">
        <v>156</v>
      </c>
    </row>
    <row r="39" spans="1:12" x14ac:dyDescent="0.25">
      <c r="A39" s="3" t="s">
        <v>519</v>
      </c>
      <c r="B39" s="3" t="s">
        <v>528</v>
      </c>
      <c r="C39" s="18" t="s">
        <v>521</v>
      </c>
      <c r="D39" s="18" t="s">
        <v>523</v>
      </c>
      <c r="E39" s="19">
        <v>1</v>
      </c>
      <c r="F39" s="20"/>
      <c r="G39" s="19"/>
      <c r="H39" s="18" t="s">
        <v>507</v>
      </c>
      <c r="I39" s="2">
        <v>1</v>
      </c>
      <c r="J39" s="7" t="s">
        <v>352</v>
      </c>
      <c r="K39" s="4" t="s">
        <v>142</v>
      </c>
      <c r="L39" s="4" t="s">
        <v>156</v>
      </c>
    </row>
    <row r="40" spans="1:12" x14ac:dyDescent="0.25">
      <c r="A40" s="3" t="s">
        <v>75</v>
      </c>
      <c r="B40" s="3" t="s">
        <v>76</v>
      </c>
      <c r="C40" s="18"/>
      <c r="D40" s="18" t="s">
        <v>238</v>
      </c>
      <c r="E40" s="19">
        <v>1</v>
      </c>
      <c r="F40" s="20"/>
      <c r="G40" s="19"/>
      <c r="H40" s="18" t="s">
        <v>205</v>
      </c>
      <c r="I40" s="2">
        <v>3</v>
      </c>
      <c r="J40" s="7" t="s">
        <v>127</v>
      </c>
      <c r="K40" s="4" t="s">
        <v>142</v>
      </c>
      <c r="L40" s="4" t="s">
        <v>126</v>
      </c>
    </row>
    <row r="41" spans="1:12" x14ac:dyDescent="0.25">
      <c r="A41" s="4" t="s">
        <v>73</v>
      </c>
      <c r="B41" s="3" t="s">
        <v>74</v>
      </c>
      <c r="C41" s="7"/>
      <c r="D41" s="7" t="s">
        <v>239</v>
      </c>
      <c r="E41" s="10">
        <v>1</v>
      </c>
      <c r="F41" s="15"/>
      <c r="G41" s="10"/>
      <c r="H41" s="7" t="s">
        <v>196</v>
      </c>
      <c r="I41" s="2">
        <v>12</v>
      </c>
      <c r="J41" s="6" t="s">
        <v>127</v>
      </c>
      <c r="K41" s="4" t="s">
        <v>142</v>
      </c>
      <c r="L41" s="6" t="s">
        <v>126</v>
      </c>
    </row>
    <row r="42" spans="1:12" x14ac:dyDescent="0.25">
      <c r="A42" s="3" t="s">
        <v>257</v>
      </c>
      <c r="B42" s="3" t="s">
        <v>198</v>
      </c>
      <c r="C42" s="4"/>
      <c r="D42" s="4" t="s">
        <v>200</v>
      </c>
      <c r="E42" s="2">
        <v>2</v>
      </c>
      <c r="F42" s="14">
        <v>1</v>
      </c>
      <c r="H42" s="4" t="s">
        <v>197</v>
      </c>
      <c r="I42" s="2">
        <v>1</v>
      </c>
      <c r="J42" s="4" t="s">
        <v>199</v>
      </c>
      <c r="K42" s="4" t="s">
        <v>142</v>
      </c>
      <c r="L42" s="4" t="s">
        <v>156</v>
      </c>
    </row>
    <row r="43" spans="1:12" x14ac:dyDescent="0.25">
      <c r="A43" s="3" t="s">
        <v>532</v>
      </c>
      <c r="B43" s="3" t="s">
        <v>202</v>
      </c>
      <c r="C43" s="4"/>
      <c r="D43" s="4" t="s">
        <v>203</v>
      </c>
      <c r="E43" s="2">
        <v>2</v>
      </c>
      <c r="G43" s="2" t="b">
        <v>1</v>
      </c>
      <c r="H43" s="4" t="s">
        <v>201</v>
      </c>
      <c r="I43" s="2">
        <v>48</v>
      </c>
      <c r="J43" s="4" t="s">
        <v>204</v>
      </c>
      <c r="K43" s="4" t="s">
        <v>142</v>
      </c>
      <c r="L43" s="4" t="s">
        <v>126</v>
      </c>
    </row>
    <row r="44" spans="1:12" x14ac:dyDescent="0.25">
      <c r="A44" s="3" t="s">
        <v>258</v>
      </c>
      <c r="B44" s="3" t="s">
        <v>167</v>
      </c>
      <c r="C44" s="4"/>
      <c r="D44" s="4" t="s">
        <v>240</v>
      </c>
      <c r="E44" s="2">
        <v>2</v>
      </c>
      <c r="F44" s="14">
        <v>1</v>
      </c>
      <c r="H44" s="4" t="s">
        <v>206</v>
      </c>
      <c r="I44" s="2">
        <v>1</v>
      </c>
      <c r="J44" s="4" t="s">
        <v>168</v>
      </c>
      <c r="K44" s="4" t="s">
        <v>142</v>
      </c>
      <c r="L44" s="4" t="s">
        <v>156</v>
      </c>
    </row>
    <row r="45" spans="1:12" x14ac:dyDescent="0.25">
      <c r="A45" s="3" t="s">
        <v>259</v>
      </c>
      <c r="B45" s="3" t="s">
        <v>164</v>
      </c>
      <c r="C45" s="4"/>
      <c r="D45" s="4" t="s">
        <v>241</v>
      </c>
      <c r="E45" s="2">
        <v>1</v>
      </c>
      <c r="F45" s="14">
        <v>1</v>
      </c>
      <c r="H45" s="4" t="s">
        <v>207</v>
      </c>
      <c r="I45" s="2">
        <v>1</v>
      </c>
      <c r="J45" s="4" t="s">
        <v>163</v>
      </c>
      <c r="K45" s="4" t="s">
        <v>142</v>
      </c>
      <c r="L45" s="4" t="s">
        <v>156</v>
      </c>
    </row>
    <row r="46" spans="1:12" x14ac:dyDescent="0.25">
      <c r="A46" s="3" t="s">
        <v>260</v>
      </c>
      <c r="B46" s="3" t="s">
        <v>165</v>
      </c>
      <c r="C46" s="3"/>
      <c r="D46" s="3" t="s">
        <v>242</v>
      </c>
      <c r="E46">
        <v>1</v>
      </c>
      <c r="F46" s="9"/>
      <c r="G46"/>
      <c r="H46" s="3" t="s">
        <v>208</v>
      </c>
      <c r="I46" s="2">
        <v>1</v>
      </c>
      <c r="J46" s="6" t="s">
        <v>166</v>
      </c>
      <c r="K46" s="4" t="s">
        <v>142</v>
      </c>
      <c r="L46" s="6" t="s">
        <v>156</v>
      </c>
    </row>
    <row r="47" spans="1:12" x14ac:dyDescent="0.25">
      <c r="A47" s="3" t="s">
        <v>463</v>
      </c>
      <c r="B47" s="3" t="s">
        <v>169</v>
      </c>
      <c r="C47" s="3"/>
      <c r="D47" s="3" t="s">
        <v>243</v>
      </c>
      <c r="E47">
        <v>1</v>
      </c>
      <c r="F47" s="9">
        <v>1</v>
      </c>
      <c r="G47"/>
      <c r="H47" s="3" t="s">
        <v>209</v>
      </c>
      <c r="I47" s="2">
        <v>1</v>
      </c>
      <c r="J47" s="7" t="s">
        <v>170</v>
      </c>
      <c r="K47" s="4" t="s">
        <v>142</v>
      </c>
      <c r="L47" s="4" t="s">
        <v>156</v>
      </c>
    </row>
    <row r="48" spans="1:12" x14ac:dyDescent="0.25">
      <c r="A48" s="3" t="s">
        <v>261</v>
      </c>
      <c r="B48" s="3" t="s">
        <v>161</v>
      </c>
      <c r="C48" s="3"/>
      <c r="D48" s="3" t="s">
        <v>244</v>
      </c>
      <c r="E48">
        <v>4</v>
      </c>
      <c r="F48" s="9">
        <v>1</v>
      </c>
      <c r="G48"/>
      <c r="H48" s="3" t="s">
        <v>210</v>
      </c>
      <c r="I48" s="2">
        <v>31</v>
      </c>
      <c r="J48" s="6" t="s">
        <v>133</v>
      </c>
      <c r="K48" s="4" t="s">
        <v>142</v>
      </c>
      <c r="L48" s="6" t="s">
        <v>156</v>
      </c>
    </row>
    <row r="49" spans="1:12" x14ac:dyDescent="0.25">
      <c r="A49" s="3" t="s">
        <v>262</v>
      </c>
      <c r="B49" s="3" t="s">
        <v>248</v>
      </c>
      <c r="C49" s="18"/>
      <c r="D49" s="18" t="s">
        <v>246</v>
      </c>
      <c r="E49" s="19">
        <v>3</v>
      </c>
      <c r="F49" s="20"/>
      <c r="G49" s="19"/>
      <c r="H49" s="18" t="s">
        <v>245</v>
      </c>
      <c r="I49" s="2">
        <v>21</v>
      </c>
      <c r="J49" s="6" t="s">
        <v>133</v>
      </c>
      <c r="K49" s="4" t="s">
        <v>142</v>
      </c>
      <c r="L49" s="6" t="s">
        <v>156</v>
      </c>
    </row>
    <row r="50" spans="1:12" x14ac:dyDescent="0.25">
      <c r="A50" s="3" t="s">
        <v>263</v>
      </c>
      <c r="B50" s="3" t="s">
        <v>249</v>
      </c>
      <c r="C50" s="18"/>
      <c r="D50" s="18" t="s">
        <v>250</v>
      </c>
      <c r="E50" s="19">
        <v>2</v>
      </c>
      <c r="F50" s="20"/>
      <c r="G50" s="19"/>
      <c r="H50" s="18" t="s">
        <v>247</v>
      </c>
      <c r="I50" s="2">
        <v>10</v>
      </c>
      <c r="J50" s="6" t="s">
        <v>133</v>
      </c>
      <c r="K50" s="4" t="s">
        <v>142</v>
      </c>
      <c r="L50" s="6" t="s">
        <v>156</v>
      </c>
    </row>
    <row r="51" spans="1:12" x14ac:dyDescent="0.25">
      <c r="A51" s="3" t="s">
        <v>264</v>
      </c>
      <c r="B51" s="4" t="s">
        <v>252</v>
      </c>
      <c r="C51" s="3"/>
      <c r="D51" s="3" t="s">
        <v>253</v>
      </c>
      <c r="E51">
        <v>1</v>
      </c>
      <c r="F51" s="9"/>
      <c r="G51"/>
      <c r="H51" s="3" t="s">
        <v>251</v>
      </c>
      <c r="I51" s="2">
        <v>1</v>
      </c>
      <c r="J51" s="6" t="s">
        <v>133</v>
      </c>
      <c r="K51" s="4" t="s">
        <v>142</v>
      </c>
      <c r="L51" s="6" t="s">
        <v>156</v>
      </c>
    </row>
    <row r="52" spans="1:12" x14ac:dyDescent="0.25">
      <c r="A52" s="3" t="s">
        <v>256</v>
      </c>
      <c r="B52" s="3" t="s">
        <v>159</v>
      </c>
      <c r="C52" s="18" t="s">
        <v>160</v>
      </c>
      <c r="D52" s="18" t="s">
        <v>254</v>
      </c>
      <c r="E52" s="19">
        <v>2</v>
      </c>
      <c r="F52" s="20"/>
      <c r="G52" s="19"/>
      <c r="H52" s="18" t="s">
        <v>211</v>
      </c>
      <c r="I52" s="2">
        <v>3</v>
      </c>
      <c r="J52" s="6" t="s">
        <v>155</v>
      </c>
      <c r="K52" s="4" t="s">
        <v>142</v>
      </c>
      <c r="L52" s="6" t="s">
        <v>156</v>
      </c>
    </row>
    <row r="53" spans="1:12" x14ac:dyDescent="0.25">
      <c r="A53" s="4" t="s">
        <v>157</v>
      </c>
      <c r="B53" s="4" t="s">
        <v>158</v>
      </c>
      <c r="C53" s="6"/>
      <c r="D53" s="6" t="s">
        <v>255</v>
      </c>
      <c r="E53" s="11">
        <v>1</v>
      </c>
      <c r="F53" s="16"/>
      <c r="G53" s="11"/>
      <c r="H53" s="6" t="s">
        <v>212</v>
      </c>
      <c r="I53" s="2">
        <v>1</v>
      </c>
      <c r="J53" s="6" t="s">
        <v>155</v>
      </c>
      <c r="K53" s="4" t="s">
        <v>142</v>
      </c>
      <c r="L53" s="6" t="s">
        <v>156</v>
      </c>
    </row>
  </sheetData>
  <mergeCells count="1">
    <mergeCell ref="A1:B1"/>
  </mergeCells>
  <phoneticPr fontId="1"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0A79-517A-4E14-98DD-6BEFD8AF9BEE}">
  <dimension ref="B1:C4"/>
  <sheetViews>
    <sheetView topLeftCell="C1" workbookViewId="0">
      <selection activeCell="C3" sqref="C3"/>
    </sheetView>
  </sheetViews>
  <sheetFormatPr defaultColWidth="8.85546875" defaultRowHeight="15" x14ac:dyDescent="0.25"/>
  <cols>
    <col min="1" max="1" width="8.85546875" style="57"/>
    <col min="2" max="2" width="11.5703125" style="57" bestFit="1" customWidth="1"/>
    <col min="3" max="3" width="110.5703125" style="57" customWidth="1"/>
    <col min="4" max="16384" width="8.85546875" style="57"/>
  </cols>
  <sheetData>
    <row r="1" spans="2:3" x14ac:dyDescent="0.25">
      <c r="C1" s="82" t="s">
        <v>538</v>
      </c>
    </row>
    <row r="2" spans="2:3" x14ac:dyDescent="0.25">
      <c r="B2" s="82" t="s">
        <v>529</v>
      </c>
      <c r="C2" s="84" t="str" cm="1">
        <f t="array" aca="1" ref="C2" ca="1">LEFT(CELL("filename"),FIND("[",CELL("filename"),1)-1)</f>
        <v>D:\9. Gaming\5. Battletech (Master)\MegaMek-Develop\dev\mekhq\docs\Award Stuff\</v>
      </c>
    </row>
    <row r="3" spans="2:3" x14ac:dyDescent="0.25">
      <c r="B3" s="82" t="s">
        <v>535</v>
      </c>
      <c r="C3" s="84" t="s">
        <v>1517</v>
      </c>
    </row>
    <row r="4" spans="2:3" x14ac:dyDescent="0.25">
      <c r="B4" s="82" t="s">
        <v>536</v>
      </c>
      <c r="C4" s="84" t="s">
        <v>537</v>
      </c>
    </row>
  </sheetData>
  <pageMargins left="0.7" right="0.7" top="0.75" bottom="0.75" header="0.3" footer="0.3"/>
  <pageSetup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Props1.xml><?xml version="1.0" encoding="utf-8"?>
<ds:datastoreItem xmlns:ds="http://schemas.openxmlformats.org/officeDocument/2006/customXml" ds:itemID="{E45E7356-E3FD-4B26-B086-22701E34F561}">
  <ds:schemaRefs/>
</ds:datastoreItem>
</file>

<file path=customXml/itemProps2.xml><?xml version="1.0" encoding="utf-8"?>
<ds:datastoreItem xmlns:ds="http://schemas.openxmlformats.org/officeDocument/2006/customXml" ds:itemID="{D8F3DD2F-1E33-4B71-ACCC-DB3B1A6795DC}">
  <ds:schemaRefs/>
</ds:datastoreItem>
</file>

<file path=customXml/itemProps3.xml><?xml version="1.0" encoding="utf-8"?>
<ds:datastoreItem xmlns:ds="http://schemas.openxmlformats.org/officeDocument/2006/customXml" ds:itemID="{DA56A688-CCD4-4BFB-8A7A-0ED3E33B46DC}">
  <ds:schemaRefs/>
</ds:datastoreItem>
</file>

<file path=customXml/itemProps4.xml><?xml version="1.0" encoding="utf-8"?>
<ds:datastoreItem xmlns:ds="http://schemas.openxmlformats.org/officeDocument/2006/customXml" ds:itemID="{1ED2588B-ED1A-4960-B938-88130790F54F}">
  <ds:schemaRefs/>
</ds:datastoreItem>
</file>

<file path=customXml/itemProps5.xml><?xml version="1.0" encoding="utf-8"?>
<ds:datastoreItem xmlns:ds="http://schemas.openxmlformats.org/officeDocument/2006/customXml" ds:itemID="{E9F16282-0795-4F3B-8B6E-ECF731E97D97}">
  <ds:schemaRefs/>
</ds:datastoreItem>
</file>

<file path=customXml/itemProps6.xml><?xml version="1.0" encoding="utf-8"?>
<ds:datastoreItem xmlns:ds="http://schemas.openxmlformats.org/officeDocument/2006/customXml" ds:itemID="{F9F7FE8E-20E7-409D-A8C6-0AB0ECE0C1A9}">
  <ds:schemaRefs/>
</ds:datastoreItem>
</file>

<file path=customXml/itemProps7.xml><?xml version="1.0" encoding="utf-8"?>
<ds:datastoreItem xmlns:ds="http://schemas.openxmlformats.org/officeDocument/2006/customXml" ds:itemID="{1556DD42-A98C-4338-BFEF-14581C5BA7BF}">
  <ds:schemaRefs/>
</ds:datastoreItem>
</file>

<file path=customXml/itemProps8.xml><?xml version="1.0" encoding="utf-8"?>
<ds:datastoreItem xmlns:ds="http://schemas.openxmlformats.org/officeDocument/2006/customXml" ds:itemID="{1B59C75E-AC49-4D1E-A666-327CC630C7DC}">
  <ds:schemaRefs/>
</ds:datastoreItem>
</file>

<file path=customXml/itemProps9.xml><?xml version="1.0" encoding="utf-8"?>
<ds:datastoreItem xmlns:ds="http://schemas.openxmlformats.org/officeDocument/2006/customXml" ds:itemID="{04AECEE7-94E8-447C-BD33-2C11FB89ACC3}">
  <ds:schemaRefs/>
</ds:datastoreItem>
</file>

<file path=customXml/itemProps10.xml><?xml version="1.0" encoding="utf-8"?>
<ds:datastoreItem xmlns:ds="http://schemas.openxmlformats.org/officeDocument/2006/customXml" ds:itemID="{1062B44D-5C8A-4E9C-A03F-493AF531DDBA}">
  <ds:schemaRefs/>
</ds:datastoreItem>
</file>

<file path=customXml/itemProps11.xml><?xml version="1.0" encoding="utf-8"?>
<ds:datastoreItem xmlns:ds="http://schemas.openxmlformats.org/officeDocument/2006/customXml" ds:itemID="{F13D50BF-D618-42DA-B8C0-B0BC57791EEC}">
  <ds:schemaRefs/>
</ds:datastoreItem>
</file>

<file path=customXml/itemProps12.xml><?xml version="1.0" encoding="utf-8"?>
<ds:datastoreItem xmlns:ds="http://schemas.openxmlformats.org/officeDocument/2006/customXml" ds:itemID="{4360A2C4-C4FF-462F-88D9-9A7B51DD1914}">
  <ds:schemaRefs/>
</ds:datastoreItem>
</file>

<file path=customXml/itemProps13.xml><?xml version="1.0" encoding="utf-8"?>
<ds:datastoreItem xmlns:ds="http://schemas.openxmlformats.org/officeDocument/2006/customXml" ds:itemID="{F7C243CC-4AA5-4FDC-9EFC-8D1DA3126773}">
  <ds:schemaRefs/>
</ds:datastoreItem>
</file>

<file path=customXml/itemProps14.xml><?xml version="1.0" encoding="utf-8"?>
<ds:datastoreItem xmlns:ds="http://schemas.openxmlformats.org/officeDocument/2006/customXml" ds:itemID="{929B2E98-10EF-4FB1-9C07-F13AF3C8A997}">
  <ds:schemaRefs/>
</ds:datastoreItem>
</file>

<file path=customXml/itemProps15.xml><?xml version="1.0" encoding="utf-8"?>
<ds:datastoreItem xmlns:ds="http://schemas.openxmlformats.org/officeDocument/2006/customXml" ds:itemID="{87CC5405-442C-4144-B78D-2EC201F81B4B}">
  <ds:schemaRefs/>
</ds:datastoreItem>
</file>

<file path=customXml/itemProps16.xml><?xml version="1.0" encoding="utf-8"?>
<ds:datastoreItem xmlns:ds="http://schemas.openxmlformats.org/officeDocument/2006/customXml" ds:itemID="{48A94FB1-35EA-46F9-A5E8-3F078E68E41E}">
  <ds:schemaRefs/>
</ds:datastoreItem>
</file>

<file path=customXml/itemProps17.xml><?xml version="1.0" encoding="utf-8"?>
<ds:datastoreItem xmlns:ds="http://schemas.openxmlformats.org/officeDocument/2006/customXml" ds:itemID="{4496FEFD-ED0F-428D-8711-744F88C82B60}">
  <ds:schemaRefs/>
</ds:datastoreItem>
</file>

<file path=customXml/itemProps18.xml><?xml version="1.0" encoding="utf-8"?>
<ds:datastoreItem xmlns:ds="http://schemas.openxmlformats.org/officeDocument/2006/customXml" ds:itemID="{B70372DA-D2DB-4159-9E57-043F6301409A}">
  <ds:schemaRefs/>
</ds:datastoreItem>
</file>

<file path=customXml/itemProps19.xml><?xml version="1.0" encoding="utf-8"?>
<ds:datastoreItem xmlns:ds="http://schemas.openxmlformats.org/officeDocument/2006/customXml" ds:itemID="{EE02A54A-EF09-413E-B91D-4E8A9DB4C05E}">
  <ds:schemaRefs/>
</ds:datastoreItem>
</file>

<file path=customXml/itemProps20.xml><?xml version="1.0" encoding="utf-8"?>
<ds:datastoreItem xmlns:ds="http://schemas.openxmlformats.org/officeDocument/2006/customXml" ds:itemID="{824DF610-48B0-4C70-9FEC-346DBEE65156}">
  <ds:schemaRefs/>
</ds:datastoreItem>
</file>

<file path=customXml/itemProps21.xml><?xml version="1.0" encoding="utf-8"?>
<ds:datastoreItem xmlns:ds="http://schemas.openxmlformats.org/officeDocument/2006/customXml" ds:itemID="{ACE2FCB4-BD06-4B85-9E80-89920647B97D}">
  <ds:schemaRefs/>
</ds:datastoreItem>
</file>

<file path=customXml/itemProps22.xml><?xml version="1.0" encoding="utf-8"?>
<ds:datastoreItem xmlns:ds="http://schemas.openxmlformats.org/officeDocument/2006/customXml" ds:itemID="{86717C26-A7C7-4988-9742-76253D22FC78}">
  <ds:schemaRefs/>
</ds:datastoreItem>
</file>

<file path=customXml/itemProps23.xml><?xml version="1.0" encoding="utf-8"?>
<ds:datastoreItem xmlns:ds="http://schemas.openxmlformats.org/officeDocument/2006/customXml" ds:itemID="{D3496502-1860-4F43-A8CB-7E34A4DF4D84}">
  <ds:schemaRefs/>
</ds:datastoreItem>
</file>

<file path=customXml/itemProps24.xml><?xml version="1.0" encoding="utf-8"?>
<ds:datastoreItem xmlns:ds="http://schemas.openxmlformats.org/officeDocument/2006/customXml" ds:itemID="{E0E3B0F7-7F0F-470F-B734-E8918BD30504}">
  <ds:schemaRefs/>
</ds:datastoreItem>
</file>

<file path=customXml/itemProps25.xml><?xml version="1.0" encoding="utf-8"?>
<ds:datastoreItem xmlns:ds="http://schemas.openxmlformats.org/officeDocument/2006/customXml" ds:itemID="{42B515FD-3BBE-42A8-B672-DE0797D4A0C0}">
  <ds:schemaRefs/>
</ds:datastoreItem>
</file>

<file path=customXml/itemProps26.xml><?xml version="1.0" encoding="utf-8"?>
<ds:datastoreItem xmlns:ds="http://schemas.openxmlformats.org/officeDocument/2006/customXml" ds:itemID="{EDE33172-462A-474C-9549-A1BDC82268DC}">
  <ds:schemaRefs/>
</ds:datastoreItem>
</file>

<file path=customXml/itemProps27.xml><?xml version="1.0" encoding="utf-8"?>
<ds:datastoreItem xmlns:ds="http://schemas.openxmlformats.org/officeDocument/2006/customXml" ds:itemID="{7E7D818E-5430-4471-93BF-F0B892CC17B6}">
  <ds:schemaRefs/>
</ds:datastoreItem>
</file>

<file path=customXml/itemProps28.xml><?xml version="1.0" encoding="utf-8"?>
<ds:datastoreItem xmlns:ds="http://schemas.openxmlformats.org/officeDocument/2006/customXml" ds:itemID="{C3AD1E02-1179-49BE-9FEC-EBF1247D326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Battalions</vt:lpstr>
      <vt:lpstr>Companies</vt:lpstr>
      <vt:lpstr>Lances</vt:lpstr>
      <vt:lpstr>Lances-Units</vt:lpstr>
      <vt:lpstr>Units</vt:lpstr>
      <vt:lpstr>Persons</vt:lpstr>
      <vt:lpstr>Units-Drivers</vt:lpstr>
      <vt:lpstr>MissionLogs</vt:lpstr>
      <vt:lpstr>Kills</vt:lpstr>
      <vt:lpstr>Origin</vt:lpstr>
      <vt:lpstr>Assignment</vt:lpstr>
      <vt:lpstr>Campaign Kills</vt:lpstr>
      <vt:lpstr>Color Key</vt:lpstr>
      <vt:lpstr>Missions</vt:lpstr>
      <vt:lpstr>Scenarios</vt:lpstr>
      <vt:lpstr>Awards XML</vt:lpstr>
      <vt:lpstr>Settings</vt:lpstr>
      <vt:lpstr>FileExtention</vt:lpstr>
      <vt:lpstr>Filename</vt:lpstr>
      <vt:lpstr>Filepath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 Starke</dc:creator>
  <cp:lastModifiedBy>Windchild</cp:lastModifiedBy>
  <dcterms:created xsi:type="dcterms:W3CDTF">2020-02-25T02:33:05Z</dcterms:created>
  <dcterms:modified xsi:type="dcterms:W3CDTF">2020-10-16T15:11:31Z</dcterms:modified>
</cp:coreProperties>
</file>